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Y:\Amministrazione\scambio doc VIM Progind\LEGAL DD - DOCUMENTI AGGIUNTIVI\"/>
    </mc:Choice>
  </mc:AlternateContent>
  <xr:revisionPtr revIDLastSave="1" documentId="13_ncr:1_{6800FADC-B2D6-4DAE-9D38-DA89F32CED31}" xr6:coauthVersionLast="47" xr6:coauthVersionMax="47" xr10:uidLastSave="{C4001A24-F813-49D5-B082-C4BF76384DBA}"/>
  <bookViews>
    <workbookView xWindow="-108" yWindow="-108" windowWidth="23256" windowHeight="13896" xr2:uid="{61FEE700-A215-463D-8D3E-7C99B15C774E}"/>
  </bookViews>
  <sheets>
    <sheet name="2026" sheetId="1" r:id="rId1"/>
  </sheets>
  <externalReferences>
    <externalReference r:id="rId2"/>
  </externalReferences>
  <definedNames>
    <definedName name="_xlnm._FilterDatabase" localSheetId="0" hidden="1">'2026'!$A$4:$U$75</definedName>
    <definedName name="AAAAAA">#REF!</definedName>
    <definedName name="_xlnm.Print_Area" localSheetId="0">'2026'!$B$4:$U$96</definedName>
    <definedName name="Customer">[1]Customer!$A$2:$A$127</definedName>
    <definedName name="ELENCO_STABILIMENT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75" i="1" l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Z6" i="1"/>
  <c r="H6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Enrico Ciangaretti</author>
  </authors>
  <commentList>
    <comment ref="B4" authorId="0" shapeId="0" xr:uid="{94B45F82-D6CF-4A3E-9F1D-329BBA22D4FB}">
      <text>
        <r>
          <rPr>
            <b/>
            <sz val="8"/>
            <color indexed="81"/>
            <rFont val="Tahoma"/>
            <family val="2"/>
          </rPr>
          <t>COMMERCIALE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LOGISTICA
MATERIALE
QUALITA'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 shapeId="0" xr:uid="{13C64E7C-A19D-4F2D-B87D-EAC4FE33B2A6}">
      <text>
        <r>
          <rPr>
            <b/>
            <sz val="9"/>
            <color indexed="81"/>
            <rFont val="Tahoma"/>
            <family val="2"/>
          </rPr>
          <t>Customer Tier 1 "C" / Provider "P"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<sst xmlns="http://schemas.openxmlformats.org/spreadsheetml/2006/main" count="589" uniqueCount="166">
  <si>
    <t>DEBIT NOTES VIMERCATI 2026</t>
  </si>
  <si>
    <t>DEBIT NOTE - CLAIM</t>
  </si>
  <si>
    <t>Area
@VIM</t>
  </si>
  <si>
    <t>DN insertion date</t>
  </si>
  <si>
    <t>DN redelivery date</t>
  </si>
  <si>
    <t>Waiting days</t>
  </si>
  <si>
    <t>Customer</t>
  </si>
  <si>
    <t>Invoice by</t>
  </si>
  <si>
    <t>C/P</t>
  </si>
  <si>
    <t>Plant</t>
  </si>
  <si>
    <t>Project</t>
  </si>
  <si>
    <t># Debit/Credit
Note</t>
  </si>
  <si>
    <t>Status</t>
  </si>
  <si>
    <t>Date</t>
  </si>
  <si>
    <t>Payment due date</t>
  </si>
  <si>
    <t>CQE</t>
  </si>
  <si>
    <t>Reason</t>
  </si>
  <si>
    <t>SQE</t>
  </si>
  <si>
    <t>NCF</t>
  </si>
  <si>
    <t>Supplier</t>
  </si>
  <si>
    <t>Total €</t>
  </si>
  <si>
    <t>Note</t>
  </si>
  <si>
    <t>Responsable
@VIM</t>
  </si>
  <si>
    <t>QUA</t>
  </si>
  <si>
    <t>TRIGO ITALIA</t>
  </si>
  <si>
    <t>26004056</t>
  </si>
  <si>
    <t>IN EVALUATION</t>
  </si>
  <si>
    <t>Cocca</t>
  </si>
  <si>
    <t>NCC</t>
  </si>
  <si>
    <t>-3 601,81</t>
  </si>
  <si>
    <t xml:space="preserve">nota credito </t>
  </si>
  <si>
    <t>RENAULT</t>
  </si>
  <si>
    <t>233727768</t>
  </si>
  <si>
    <t>Meleddu</t>
  </si>
  <si>
    <t>WARRANTY</t>
  </si>
  <si>
    <t>warranty</t>
  </si>
  <si>
    <t>LOG</t>
  </si>
  <si>
    <t>Macchi</t>
  </si>
  <si>
    <t>order: EKO0126VIM007</t>
  </si>
  <si>
    <t>Lionetti</t>
  </si>
  <si>
    <t>Ferrario</t>
  </si>
  <si>
    <t>IN APPROVAL</t>
  </si>
  <si>
    <t>STELLANTIS</t>
  </si>
  <si>
    <t>48263955</t>
  </si>
  <si>
    <t>ACCEPTED</t>
  </si>
  <si>
    <t>NCC250077</t>
  </si>
  <si>
    <t xml:space="preserve">Vimercati </t>
  </si>
  <si>
    <t>CJ6 2025 02194/1 PSA COMMUTATEUR SELECTIO</t>
  </si>
  <si>
    <t>COM</t>
  </si>
  <si>
    <t>Negrini</t>
  </si>
  <si>
    <t>CLA</t>
  </si>
  <si>
    <t>26000607</t>
  </si>
  <si>
    <t xml:space="preserve">2026/P-00129 - CONTACTEUR STOP XHN - Renault </t>
  </si>
  <si>
    <t>MAT</t>
  </si>
  <si>
    <t xml:space="preserve">Menini </t>
  </si>
  <si>
    <t>Colombo</t>
  </si>
  <si>
    <t>CONTESTED</t>
  </si>
  <si>
    <t>QUALITY&amp;LOGISTIC
 INDUSTRIAL SERVICES</t>
  </si>
  <si>
    <t>zOF450260248</t>
  </si>
  <si>
    <t>sorting</t>
  </si>
  <si>
    <t>Scolaro</t>
  </si>
  <si>
    <t>Cappelletti</t>
  </si>
  <si>
    <t>233701617</t>
  </si>
  <si>
    <t xml:space="preserve">Gibbin </t>
  </si>
  <si>
    <t>233751904</t>
  </si>
  <si>
    <t>zOF450260615</t>
  </si>
  <si>
    <t>Sorting</t>
  </si>
  <si>
    <t>STELLANTIS ESPANA</t>
  </si>
  <si>
    <t>21765411</t>
  </si>
  <si>
    <t>Industrial loss quality EMETTEUR CORRECTEUR  FV6 2026 00111/1</t>
  </si>
  <si>
    <t>Giacobbe</t>
  </si>
  <si>
    <t>21765412</t>
  </si>
  <si>
    <t>Industrial loss quality EMETTEUR CORRECTEUR FV6 2026 01051/1</t>
  </si>
  <si>
    <t>21765413</t>
  </si>
  <si>
    <t>Industrial loss quality EMETTEUR CORRECTEUR FV6 2026 00044/1</t>
  </si>
  <si>
    <t>21754497_</t>
  </si>
  <si>
    <t>98125550ZD</t>
  </si>
  <si>
    <t>98095437ZD Initialization of proces EMETTEUR CORRECTEUR Initialization</t>
  </si>
  <si>
    <t>PCA SLOVAKIA</t>
  </si>
  <si>
    <t>23911314</t>
  </si>
  <si>
    <t>764 2026 00357/1 PSA SOS SWITCH MISTRAL</t>
  </si>
  <si>
    <t>FORMEL D</t>
  </si>
  <si>
    <t>FDA2026000000065</t>
  </si>
  <si>
    <t>666414500A - 665879100A -11.670</t>
  </si>
  <si>
    <t>21761801</t>
  </si>
  <si>
    <t>VB5 2025 05075/1 COMMANDE NEUTRAL SAC</t>
  </si>
  <si>
    <t>233731177</t>
  </si>
  <si>
    <t>AUTOLIV</t>
  </si>
  <si>
    <t>5109913977</t>
  </si>
  <si>
    <t>AUDo SWTCH EVIC VOICE PHON</t>
  </si>
  <si>
    <t>5109914220</t>
  </si>
  <si>
    <t>Cruise Control SWTCH FIA 3</t>
  </si>
  <si>
    <t>FDA2026000000007</t>
  </si>
  <si>
    <t>AME2512-13101 DU 06/12/2025</t>
  </si>
  <si>
    <t>21757069</t>
  </si>
  <si>
    <t>98095437ZD</t>
  </si>
  <si>
    <t>21758444</t>
  </si>
  <si>
    <t>96413912ZD</t>
  </si>
  <si>
    <t>OPEL</t>
  </si>
  <si>
    <t>98095437ZD Handling TRANSMITTER LEVELLING CONTROL HEADLAMP Handling</t>
  </si>
  <si>
    <t>46705567</t>
  </si>
  <si>
    <t>21765410</t>
  </si>
  <si>
    <t>Industrial loss quality EMETTEUR CORRECTEUR FV6 2026 00745/1</t>
  </si>
  <si>
    <t>ROLLS ROYCE</t>
  </si>
  <si>
    <t>91166828</t>
  </si>
  <si>
    <t>98491267ZD Achat de prestation de T COMMUTATEUR SOS MIST Purchase of sorting service by P</t>
  </si>
  <si>
    <t>91166829</t>
  </si>
  <si>
    <t>PROJECT ADMIN</t>
  </si>
  <si>
    <t>FDA2026000000079</t>
  </si>
  <si>
    <t>EKO0226VIM030 ( 91750 Designation: SWITCH</t>
  </si>
  <si>
    <t xml:space="preserve"> 91176857</t>
  </si>
  <si>
    <t>Original QM Notification: 000200831681</t>
  </si>
  <si>
    <t>5109813755</t>
  </si>
  <si>
    <t>Q-notification No.: 200833037</t>
  </si>
  <si>
    <t>FDA2026000000032</t>
  </si>
  <si>
    <t>643555400A - 643555600A -</t>
  </si>
  <si>
    <t>202500827819</t>
  </si>
  <si>
    <t>5109938170</t>
  </si>
  <si>
    <t>5109938169</t>
  </si>
  <si>
    <t>TRIGO</t>
  </si>
  <si>
    <t>23018320</t>
  </si>
  <si>
    <t xml:space="preserve"> FCA</t>
  </si>
  <si>
    <t>4515006205</t>
  </si>
  <si>
    <t>D3629322</t>
  </si>
  <si>
    <t>BMW</t>
  </si>
  <si>
    <t>A6IT530893A00006</t>
  </si>
  <si>
    <t>FCA</t>
  </si>
  <si>
    <t>4515002190</t>
  </si>
  <si>
    <t>5109914219</t>
  </si>
  <si>
    <t>zOF450260417</t>
  </si>
  <si>
    <t>4515004855</t>
  </si>
  <si>
    <t>A6IT530893A00002</t>
  </si>
  <si>
    <t>6919506-06   compensation</t>
  </si>
  <si>
    <t>A6IT530893A00005</t>
  </si>
  <si>
    <t>9231786-05 Compensation</t>
  </si>
  <si>
    <t>STELLANTIS GLIWICE</t>
  </si>
  <si>
    <t>1441544380 Initialization of proces DECLUTCHING PEDAL SENSOR Initializa</t>
  </si>
  <si>
    <t>FERRARI</t>
  </si>
  <si>
    <t>26431257</t>
  </si>
  <si>
    <t xml:space="preserve">read Dome </t>
  </si>
  <si>
    <t>D3627606</t>
  </si>
  <si>
    <t>AME2602-14801</t>
  </si>
  <si>
    <t>D3625664</t>
  </si>
  <si>
    <t>643555400A 1248 pcs</t>
  </si>
  <si>
    <t>A6IT530893A00003</t>
  </si>
  <si>
    <t>6919506-06  compensation</t>
  </si>
  <si>
    <t>A6IT530893A00004</t>
  </si>
  <si>
    <t>5109913978</t>
  </si>
  <si>
    <t>Multi-FUNC SWTCH Dummy</t>
  </si>
  <si>
    <t>D3623810</t>
  </si>
  <si>
    <t xml:space="preserve">incident qualite </t>
  </si>
  <si>
    <t>5109786671</t>
  </si>
  <si>
    <t>5109814925</t>
  </si>
  <si>
    <t>26000606</t>
  </si>
  <si>
    <t>2026/P-00121 - CONTACTEUR STOP XHN - SHIPMENT</t>
  </si>
  <si>
    <t>RENAULT ESPANA</t>
  </si>
  <si>
    <t>4400001591</t>
  </si>
  <si>
    <t>5184279103 251980853R</t>
  </si>
  <si>
    <t>5109891578</t>
  </si>
  <si>
    <t>5109894115</t>
  </si>
  <si>
    <t>4515005081</t>
  </si>
  <si>
    <t>ANTOLIN</t>
  </si>
  <si>
    <t>5109891076</t>
  </si>
  <si>
    <t>Multi-FUNC SWTCH FIA 330 M</t>
  </si>
  <si>
    <t>FCA POLAND</t>
  </si>
  <si>
    <t>4515006477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</si>
</sst>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1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9" xfId="0" applyNumberFormat="1" applyBorder="1" applyAlignment="1">
      <alignment horizontal="center"/>
    </xf>
    <xf numFmtId="0" fontId="0" fillId="4" borderId="10" xfId="0" applyFill="1" applyBorder="1" applyAlignment="1">
      <alignment horizontal="center"/>
    </xf>
    <xf numFmtId="14" fontId="0" fillId="4" borderId="11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49" fontId="5" fillId="4" borderId="14" xfId="1" applyNumberFormat="1" applyFill="1" applyBorder="1" applyAlignment="1">
      <alignment horizontal="center" vertical="center"/>
    </xf>
    <xf numFmtId="0" fontId="4" fillId="4" borderId="14" xfId="1" applyFont="1" applyFill="1" applyBorder="1" applyAlignment="1">
      <alignment horizontal="center"/>
    </xf>
    <xf numFmtId="14" fontId="4" fillId="4" borderId="14" xfId="0" applyNumberFormat="1" applyFont="1" applyFill="1" applyBorder="1" applyAlignment="1">
      <alignment horizontal="center"/>
    </xf>
    <xf numFmtId="4" fontId="4" fillId="4" borderId="14" xfId="0" applyNumberFormat="1" applyFont="1" applyFill="1" applyBorder="1" applyAlignment="1">
      <alignment horizontal="center"/>
    </xf>
    <xf numFmtId="4" fontId="4" fillId="4" borderId="14" xfId="0" applyNumberFormat="1" applyFont="1" applyFill="1" applyBorder="1" applyAlignment="1">
      <alignment horizontal="left"/>
    </xf>
    <xf numFmtId="0" fontId="0" fillId="4" borderId="11" xfId="0" applyFill="1" applyBorder="1" applyAlignment="1">
      <alignment horizontal="center"/>
    </xf>
    <xf numFmtId="0" fontId="0" fillId="4" borderId="11" xfId="0" applyFill="1" applyBorder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left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4" fontId="4" fillId="4" borderId="14" xfId="0" applyNumberFormat="1" applyFont="1" applyFill="1" applyBorder="1" applyAlignment="1">
      <alignment horizontal="left" vertical="center"/>
    </xf>
    <xf numFmtId="0" fontId="0" fillId="4" borderId="14" xfId="0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14" fontId="4" fillId="4" borderId="14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0" fillId="4" borderId="14" xfId="0" applyFill="1" applyBorder="1" applyAlignment="1" applyProtection="1">
      <alignment horizontal="center"/>
      <protection locked="0"/>
    </xf>
    <xf numFmtId="0" fontId="6" fillId="4" borderId="14" xfId="0" applyFont="1" applyFill="1" applyBorder="1" applyAlignment="1">
      <alignment horizontal="left"/>
    </xf>
    <xf numFmtId="0" fontId="0" fillId="4" borderId="13" xfId="0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5" fillId="0" borderId="0" xfId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3">
    <dxf>
      <font>
        <b/>
        <i val="0"/>
        <u val="double"/>
        <color rgb="FFFF0000"/>
      </font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98612</xdr:colOff>
      <xdr:row>4</xdr:row>
      <xdr:rowOff>89645</xdr:rowOff>
    </xdr:from>
    <xdr:to>
      <xdr:col>31</xdr:col>
      <xdr:colOff>26894</xdr:colOff>
      <xdr:row>11</xdr:row>
      <xdr:rowOff>233082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A5D8DA7-756E-117C-96D3-0780B7A93A2A}"/>
            </a:ext>
          </a:extLst>
        </xdr:cNvPr>
        <xdr:cNvSpPr txBox="1"/>
      </xdr:nvSpPr>
      <xdr:spPr>
        <a:xfrm>
          <a:off x="18969318" y="1219198"/>
          <a:ext cx="2796988" cy="17750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costi delle debit notes in carico a QLT aperte (in discussione con il Cliente) a carico di Qualità. Non abbiamo in vista costi di attività che potranno significativamente crescere</a:t>
          </a:r>
          <a:endParaRPr lang="it-IT" sz="16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qualita/Debit_Notes_files/Debit_Notes%202026.xlsx" TargetMode="External"/><Relationship Id="rId2" Type="http://schemas.openxmlformats.org/officeDocument/2006/relationships/externalLinkPath" Target="file:///Y:\qualita\Debit_Notes_files\Debit_Notes%202026.xlsx" TargetMode="External"/><Relationship Id="rId1" Type="http://schemas.openxmlformats.org/officeDocument/2006/relationships/externalLinkPath" Target="/qualita/Debit_Notes_files/Debit_Notes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ustomer"/>
      <sheetName val="Plant"/>
      <sheetName val="2026"/>
      <sheetName val="CQE"/>
      <sheetName val="Chart Summary Data 2026"/>
      <sheetName val="DN-Mese 2026"/>
      <sheetName val="CQE-DN 2026"/>
      <sheetName val="Customer-Provider 2026"/>
      <sheetName val="Totale"/>
    </sheetNames>
    <sheetDataSet>
      <sheetData sheetId="0">
        <row r="2">
          <cell r="A2" t="str">
            <v>AB SERVE</v>
          </cell>
          <cell r="B2" t="str">
            <v>P</v>
          </cell>
        </row>
        <row r="3">
          <cell r="A3" t="str">
            <v>4CE BV</v>
          </cell>
          <cell r="B3" t="str">
            <v>P</v>
          </cell>
        </row>
        <row r="4">
          <cell r="A4" t="str">
            <v>ACCU SERVICE QUALITY</v>
          </cell>
          <cell r="B4" t="str">
            <v>P</v>
          </cell>
        </row>
        <row r="5">
          <cell r="A5" t="str">
            <v>ALPINE</v>
          </cell>
          <cell r="B5" t="str">
            <v>C</v>
          </cell>
        </row>
        <row r="6">
          <cell r="A6" t="str">
            <v>ALSERVI</v>
          </cell>
          <cell r="B6" t="str">
            <v>P</v>
          </cell>
        </row>
        <row r="7">
          <cell r="A7" t="str">
            <v xml:space="preserve">AKA </v>
          </cell>
          <cell r="B7" t="str">
            <v>P</v>
          </cell>
        </row>
        <row r="8">
          <cell r="A8" t="str">
            <v>AKTRION</v>
          </cell>
          <cell r="B8" t="str">
            <v>P</v>
          </cell>
        </row>
        <row r="9">
          <cell r="A9" t="str">
            <v>ANTOLIN</v>
          </cell>
          <cell r="B9" t="str">
            <v>P</v>
          </cell>
        </row>
        <row r="10">
          <cell r="A10" t="str">
            <v>ASSITEC 2000</v>
          </cell>
          <cell r="B10" t="str">
            <v>P</v>
          </cell>
        </row>
        <row r="11">
          <cell r="A11" t="str">
            <v>AUTOLIV</v>
          </cell>
          <cell r="B11" t="str">
            <v>C</v>
          </cell>
        </row>
        <row r="12">
          <cell r="A12" t="str">
            <v>BCUBE</v>
          </cell>
          <cell r="B12" t="str">
            <v>P</v>
          </cell>
        </row>
        <row r="13">
          <cell r="A13" t="str">
            <v>BEIJING TRIGO</v>
          </cell>
          <cell r="B13" t="str">
            <v>P</v>
          </cell>
        </row>
        <row r="14">
          <cell r="A14" t="str">
            <v>BMW</v>
          </cell>
          <cell r="B14" t="str">
            <v>C</v>
          </cell>
        </row>
        <row r="15">
          <cell r="A15" t="str">
            <v>BURNMARK</v>
          </cell>
          <cell r="B15" t="str">
            <v>P</v>
          </cell>
        </row>
        <row r="16">
          <cell r="A16" t="str">
            <v>CAT</v>
          </cell>
          <cell r="B16" t="str">
            <v>P</v>
          </cell>
        </row>
        <row r="17">
          <cell r="A17" t="str">
            <v>CHRYSLER</v>
          </cell>
          <cell r="B17" t="str">
            <v>C</v>
          </cell>
        </row>
        <row r="18">
          <cell r="A18" t="str">
            <v>CHRYSLER SVAP (MEX)</v>
          </cell>
          <cell r="B18" t="str">
            <v>C</v>
          </cell>
        </row>
        <row r="19">
          <cell r="A19" t="str">
            <v>CLA</v>
          </cell>
          <cell r="B19" t="str">
            <v>P</v>
          </cell>
        </row>
        <row r="20">
          <cell r="A20" t="str">
            <v>CNH INDUSTRIAL</v>
          </cell>
          <cell r="B20" t="str">
            <v>C</v>
          </cell>
        </row>
        <row r="21">
          <cell r="A21" t="str">
            <v>COCKPIT AUTOMOTIVE SYSTEMS RENNES</v>
          </cell>
          <cell r="B21" t="str">
            <v>P</v>
          </cell>
        </row>
        <row r="22">
          <cell r="A22" t="str">
            <v>CONTROLE &amp; QUALITE'
 DEVELOPPEMENT</v>
          </cell>
          <cell r="B22" t="str">
            <v>P</v>
          </cell>
        </row>
        <row r="23">
          <cell r="A23" t="str">
            <v>CPS QUALITY</v>
          </cell>
          <cell r="B23" t="str">
            <v>P</v>
          </cell>
        </row>
        <row r="24">
          <cell r="A24" t="str">
            <v>DACIA</v>
          </cell>
          <cell r="B24" t="str">
            <v>C</v>
          </cell>
        </row>
        <row r="25">
          <cell r="A25" t="str">
            <v>DAF</v>
          </cell>
          <cell r="B25" t="str">
            <v>C</v>
          </cell>
        </row>
        <row r="26">
          <cell r="A26" t="str">
            <v>DALPHIMETAL</v>
          </cell>
          <cell r="B26" t="str">
            <v>P</v>
          </cell>
        </row>
        <row r="27">
          <cell r="A27" t="str">
            <v>DECOMAR LOGISTIC</v>
          </cell>
          <cell r="B27" t="str">
            <v>P</v>
          </cell>
        </row>
        <row r="28">
          <cell r="A28" t="str">
            <v>DRAXLMAIER</v>
          </cell>
          <cell r="B28" t="str">
            <v>C</v>
          </cell>
        </row>
        <row r="29">
          <cell r="A29" t="str">
            <v>EXACT FORESTALL</v>
          </cell>
          <cell r="B29" t="str">
            <v>P</v>
          </cell>
        </row>
        <row r="30">
          <cell r="A30" t="str">
            <v>EXACT SYSTEMS</v>
          </cell>
          <cell r="B30" t="str">
            <v>P</v>
          </cell>
        </row>
        <row r="31">
          <cell r="A31" t="str">
            <v>FADA QUALITY SERVICE</v>
          </cell>
          <cell r="B31" t="str">
            <v>P</v>
          </cell>
        </row>
        <row r="32">
          <cell r="A32" t="str">
            <v>FAURECIA</v>
          </cell>
          <cell r="B32" t="str">
            <v>P</v>
          </cell>
        </row>
        <row r="33">
          <cell r="A33" t="str">
            <v xml:space="preserve"> FCA</v>
          </cell>
          <cell r="B33" t="str">
            <v>C</v>
          </cell>
        </row>
        <row r="34">
          <cell r="A34" t="str">
            <v>FCA POLAND</v>
          </cell>
          <cell r="B34" t="str">
            <v>C</v>
          </cell>
        </row>
        <row r="35">
          <cell r="A35" t="str">
            <v>FERDINAND BILSTEIN</v>
          </cell>
          <cell r="B35" t="str">
            <v>C</v>
          </cell>
        </row>
        <row r="36">
          <cell r="A36" t="str">
            <v>FERRARI</v>
          </cell>
          <cell r="B36" t="str">
            <v>C</v>
          </cell>
        </row>
        <row r="37">
          <cell r="A37" t="str">
            <v>FOCUS QUALITY</v>
          </cell>
          <cell r="B37" t="str">
            <v>P</v>
          </cell>
        </row>
        <row r="38">
          <cell r="A38" t="str">
            <v>FORMEL D</v>
          </cell>
          <cell r="B38" t="str">
            <v>P</v>
          </cell>
        </row>
        <row r="39">
          <cell r="A39" t="str">
            <v>GAM CONSULTING</v>
          </cell>
          <cell r="B39" t="str">
            <v>P</v>
          </cell>
        </row>
        <row r="40">
          <cell r="A40" t="str">
            <v>GAMMASTAMP</v>
          </cell>
          <cell r="B40" t="str">
            <v>P</v>
          </cell>
        </row>
        <row r="41">
          <cell r="A41" t="str">
            <v>GENERAL MOTORS</v>
          </cell>
          <cell r="B41" t="str">
            <v>C</v>
          </cell>
        </row>
        <row r="42">
          <cell r="A42" t="str">
            <v>GEODIS</v>
          </cell>
          <cell r="B42" t="str">
            <v>P</v>
          </cell>
        </row>
        <row r="43">
          <cell r="A43" t="str">
            <v>GRADE 1 MANAGEMENT</v>
          </cell>
          <cell r="B43" t="str">
            <v>P</v>
          </cell>
        </row>
        <row r="44">
          <cell r="A44" t="str">
            <v>GRUPO LINCE ASPRONA</v>
          </cell>
          <cell r="B44" t="str">
            <v>P</v>
          </cell>
        </row>
        <row r="45">
          <cell r="A45" t="str">
            <v>IBC</v>
          </cell>
          <cell r="B45" t="str">
            <v>P</v>
          </cell>
        </row>
        <row r="46">
          <cell r="A46" t="str">
            <v>IHC</v>
          </cell>
          <cell r="B46" t="str">
            <v>P</v>
          </cell>
        </row>
        <row r="47">
          <cell r="A47" t="str">
            <v>IMAGE QUALITY 
CONTROL DIVISION</v>
          </cell>
          <cell r="B47" t="str">
            <v>P</v>
          </cell>
        </row>
        <row r="48">
          <cell r="A48" t="str">
            <v>ISS</v>
          </cell>
          <cell r="B48" t="str">
            <v>P</v>
          </cell>
        </row>
        <row r="49">
          <cell r="A49" t="str">
            <v>IVECO</v>
          </cell>
          <cell r="B49" t="str">
            <v>C</v>
          </cell>
        </row>
        <row r="50">
          <cell r="A50" t="str">
            <v>JAGUAR LAND ROVER</v>
          </cell>
          <cell r="B50" t="str">
            <v>C</v>
          </cell>
        </row>
        <row r="51">
          <cell r="A51" t="str">
            <v>JOYSON</v>
          </cell>
          <cell r="B51" t="str">
            <v>P</v>
          </cell>
        </row>
        <row r="52">
          <cell r="A52" t="str">
            <v>JURGEN LIEBISCH</v>
          </cell>
          <cell r="B52" t="str">
            <v>P</v>
          </cell>
        </row>
        <row r="53">
          <cell r="A53" t="str">
            <v>KL BRASIL</v>
          </cell>
          <cell r="B53" t="str">
            <v>P</v>
          </cell>
        </row>
        <row r="54">
          <cell r="A54" t="str">
            <v>KSS</v>
          </cell>
          <cell r="B54" t="str">
            <v>C</v>
          </cell>
        </row>
        <row r="55">
          <cell r="A55" t="str">
            <v>KUTUKU&amp;OZENEN</v>
          </cell>
          <cell r="B55" t="str">
            <v>P</v>
          </cell>
        </row>
        <row r="56">
          <cell r="A56" t="str">
            <v>LAMBORGHINI</v>
          </cell>
          <cell r="B56" t="str">
            <v>C</v>
          </cell>
        </row>
        <row r="57">
          <cell r="A57" t="str">
            <v>LEAN DYNAMICS</v>
          </cell>
          <cell r="B57" t="str">
            <v>P</v>
          </cell>
        </row>
        <row r="58">
          <cell r="A58" t="str">
            <v>LEYLAND TRUCKS</v>
          </cell>
          <cell r="B58" t="str">
            <v>C</v>
          </cell>
        </row>
        <row r="59">
          <cell r="A59" t="str">
            <v>MAEC AUTOMOTIVE</v>
          </cell>
          <cell r="B59" t="str">
            <v>P</v>
          </cell>
        </row>
        <row r="60">
          <cell r="A60" t="str">
            <v>MAGNA</v>
          </cell>
          <cell r="B60" t="str">
            <v>C</v>
          </cell>
        </row>
        <row r="61">
          <cell r="A61" t="str">
            <v>MASERATI</v>
          </cell>
          <cell r="B61" t="str">
            <v>C</v>
          </cell>
        </row>
        <row r="62">
          <cell r="A62" t="str">
            <v>MERCEDES-BENZ</v>
          </cell>
          <cell r="B62" t="str">
            <v>C</v>
          </cell>
        </row>
        <row r="63">
          <cell r="A63" t="str">
            <v>MOTHERSON</v>
          </cell>
          <cell r="B63" t="str">
            <v>C</v>
          </cell>
        </row>
        <row r="64">
          <cell r="A64" t="str">
            <v>MQM SARL AU</v>
          </cell>
          <cell r="B64" t="str">
            <v>P</v>
          </cell>
        </row>
        <row r="65">
          <cell r="A65" t="str">
            <v>MSE</v>
          </cell>
          <cell r="B65" t="str">
            <v>P</v>
          </cell>
        </row>
        <row r="66">
          <cell r="A66" t="str">
            <v>MTA</v>
          </cell>
          <cell r="B66" t="str">
            <v>P</v>
          </cell>
        </row>
        <row r="67">
          <cell r="A67" t="str">
            <v>MULTICO</v>
          </cell>
          <cell r="B67" t="str">
            <v>P</v>
          </cell>
        </row>
        <row r="68">
          <cell r="A68" t="str">
            <v>NEXTIME</v>
          </cell>
          <cell r="B68" t="str">
            <v>P</v>
          </cell>
        </row>
        <row r="69">
          <cell r="A69" t="str">
            <v>NISSAN</v>
          </cell>
          <cell r="B69" t="str">
            <v>C</v>
          </cell>
        </row>
        <row r="70">
          <cell r="A70" t="str">
            <v>NISSAN MOTOR IBERICA</v>
          </cell>
          <cell r="B70" t="str">
            <v>C</v>
          </cell>
        </row>
        <row r="71">
          <cell r="A71" t="str">
            <v>NISSAN MOTOR UK</v>
          </cell>
          <cell r="B71" t="str">
            <v>C</v>
          </cell>
        </row>
        <row r="72">
          <cell r="A72" t="str">
            <v>NOVEM</v>
          </cell>
          <cell r="B72" t="str">
            <v>P</v>
          </cell>
        </row>
        <row r="73">
          <cell r="A73" t="str">
            <v>OPEL</v>
          </cell>
          <cell r="B73" t="str">
            <v>C</v>
          </cell>
        </row>
        <row r="74">
          <cell r="A74" t="str">
            <v>OPEL ESPANA</v>
          </cell>
          <cell r="B74" t="str">
            <v>C</v>
          </cell>
        </row>
        <row r="75">
          <cell r="A75" t="str">
            <v>PARTNER CRS</v>
          </cell>
          <cell r="B75" t="str">
            <v>P</v>
          </cell>
        </row>
        <row r="76">
          <cell r="A76" t="str">
            <v>PCA</v>
          </cell>
          <cell r="B76" t="str">
            <v>C</v>
          </cell>
        </row>
        <row r="77">
          <cell r="A77" t="str">
            <v>PCA ESPANA</v>
          </cell>
          <cell r="B77" t="str">
            <v>C</v>
          </cell>
        </row>
        <row r="78">
          <cell r="A78" t="str">
            <v>PCA MAROC</v>
          </cell>
          <cell r="B78" t="str">
            <v>C</v>
          </cell>
        </row>
        <row r="79">
          <cell r="A79" t="str">
            <v>PCA PORTUGAL</v>
          </cell>
          <cell r="B79" t="str">
            <v>C</v>
          </cell>
        </row>
        <row r="80">
          <cell r="A80" t="str">
            <v>PCA SLOVAKIA</v>
          </cell>
          <cell r="B80" t="str">
            <v>C</v>
          </cell>
        </row>
        <row r="81">
          <cell r="A81" t="str">
            <v>PDC</v>
          </cell>
          <cell r="B81" t="str">
            <v>P</v>
          </cell>
        </row>
        <row r="82">
          <cell r="A82" t="str">
            <v>PIAGGIO</v>
          </cell>
          <cell r="B82" t="str">
            <v>C</v>
          </cell>
        </row>
        <row r="83">
          <cell r="A83" t="str">
            <v>PLASTIC COMPONENTS AND MODULES AUTOMOTIVE</v>
          </cell>
          <cell r="B83" t="str">
            <v>P</v>
          </cell>
        </row>
        <row r="84">
          <cell r="A84" t="str">
            <v>PLUS SERVICES</v>
          </cell>
          <cell r="B84" t="str">
            <v>P</v>
          </cell>
        </row>
        <row r="85">
          <cell r="A85" t="str">
            <v>PRO QUALITA</v>
          </cell>
          <cell r="B85" t="str">
            <v>P</v>
          </cell>
        </row>
        <row r="86">
          <cell r="A86" t="str">
            <v>PSA</v>
          </cell>
          <cell r="B86" t="str">
            <v>C</v>
          </cell>
        </row>
        <row r="87">
          <cell r="A87" t="str">
            <v>PSA PORTUGAL</v>
          </cell>
          <cell r="B87" t="str">
            <v>C</v>
          </cell>
        </row>
        <row r="88">
          <cell r="A88" t="str">
            <v xml:space="preserve">QUALITY CONFIRMATION COMPANY RASER </v>
          </cell>
          <cell r="B88" t="str">
            <v>P</v>
          </cell>
        </row>
        <row r="89">
          <cell r="A89" t="str">
            <v>QUALITY&amp;LOGISTIC
 INDUSTRIAL SERVICES</v>
          </cell>
          <cell r="B89" t="str">
            <v>P</v>
          </cell>
        </row>
        <row r="90">
          <cell r="A90" t="str">
            <v xml:space="preserve">QLS </v>
          </cell>
          <cell r="B90" t="str">
            <v>P</v>
          </cell>
        </row>
        <row r="91">
          <cell r="A91" t="str">
            <v>RENAULT</v>
          </cell>
          <cell r="B91" t="str">
            <v>C</v>
          </cell>
        </row>
        <row r="92">
          <cell r="A92" t="str">
            <v>RENAULT ESPANA</v>
          </cell>
          <cell r="B92" t="str">
            <v>C</v>
          </cell>
        </row>
        <row r="93">
          <cell r="A93" t="str">
            <v>RENAULT TRUCKS</v>
          </cell>
          <cell r="B93" t="str">
            <v>C</v>
          </cell>
        </row>
        <row r="94">
          <cell r="A94" t="str">
            <v>REVOZ</v>
          </cell>
          <cell r="B94" t="str">
            <v>C</v>
          </cell>
        </row>
        <row r="95">
          <cell r="A95" t="str">
            <v>ROLLS ROYCE</v>
          </cell>
          <cell r="B95" t="str">
            <v>C</v>
          </cell>
        </row>
        <row r="96">
          <cell r="A96" t="str">
            <v>R.L. FIGUEIRA</v>
          </cell>
          <cell r="B96" t="str">
            <v>P</v>
          </cell>
        </row>
        <row r="97">
          <cell r="A97" t="str">
            <v>SADECO BVBA</v>
          </cell>
          <cell r="B97" t="str">
            <v>P</v>
          </cell>
        </row>
        <row r="98">
          <cell r="A98" t="str">
            <v>SAS</v>
          </cell>
          <cell r="B98" t="str">
            <v>P</v>
          </cell>
        </row>
        <row r="99">
          <cell r="A99" t="str">
            <v>SCM</v>
          </cell>
          <cell r="B99" t="str">
            <v>P</v>
          </cell>
        </row>
        <row r="100">
          <cell r="A100" t="str">
            <v>SERVEO</v>
          </cell>
          <cell r="B100" t="str">
            <v>P</v>
          </cell>
        </row>
        <row r="101">
          <cell r="A101" t="str">
            <v>SERVICE4QUALITY</v>
          </cell>
          <cell r="B101" t="str">
            <v>P</v>
          </cell>
        </row>
        <row r="102">
          <cell r="A102" t="str">
            <v>SEVEL</v>
          </cell>
          <cell r="B102" t="str">
            <v>C</v>
          </cell>
        </row>
        <row r="103">
          <cell r="A103" t="str">
            <v>SEVELNORD</v>
          </cell>
          <cell r="B103" t="str">
            <v>C</v>
          </cell>
        </row>
        <row r="104">
          <cell r="A104" t="str">
            <v>SITIM</v>
          </cell>
          <cell r="B104" t="str">
            <v>P</v>
          </cell>
        </row>
        <row r="105">
          <cell r="A105" t="str">
            <v>SOVAB</v>
          </cell>
          <cell r="B105" t="str">
            <v>C</v>
          </cell>
        </row>
        <row r="106">
          <cell r="A106" t="str">
            <v>STELLANTIS</v>
          </cell>
          <cell r="B106" t="str">
            <v>C</v>
          </cell>
        </row>
        <row r="107">
          <cell r="A107" t="str">
            <v>STELLANTIS ESPANA</v>
          </cell>
          <cell r="B107" t="str">
            <v>C</v>
          </cell>
        </row>
        <row r="108">
          <cell r="A108" t="str">
            <v>STELLANTIS GLIWICE</v>
          </cell>
          <cell r="B108" t="str">
            <v>C</v>
          </cell>
        </row>
        <row r="109">
          <cell r="A109" t="str">
            <v>STRATOSPHERE QUALITY</v>
          </cell>
          <cell r="B109" t="str">
            <v>P</v>
          </cell>
        </row>
        <row r="110">
          <cell r="A110" t="str">
            <v>TAKATA</v>
          </cell>
          <cell r="B110" t="str">
            <v>C</v>
          </cell>
        </row>
        <row r="111">
          <cell r="A111" t="str">
            <v>TOFAS</v>
          </cell>
          <cell r="B111" t="str">
            <v>C</v>
          </cell>
        </row>
        <row r="112">
          <cell r="A112" t="str">
            <v>TORNILLERIA CASTELLANA</v>
          </cell>
          <cell r="B112" t="str">
            <v>P</v>
          </cell>
        </row>
        <row r="113">
          <cell r="A113" t="str">
            <v>TOYOTA</v>
          </cell>
          <cell r="B113" t="str">
            <v>C</v>
          </cell>
        </row>
        <row r="114">
          <cell r="A114" t="str">
            <v>TPCA</v>
          </cell>
          <cell r="B114" t="str">
            <v>C</v>
          </cell>
        </row>
        <row r="115">
          <cell r="A115" t="str">
            <v>TRIGO</v>
          </cell>
          <cell r="B115" t="str">
            <v>P</v>
          </cell>
        </row>
        <row r="116">
          <cell r="A116" t="str">
            <v>TRIGO ITALIA</v>
          </cell>
          <cell r="B116" t="str">
            <v>P</v>
          </cell>
        </row>
        <row r="117">
          <cell r="A117" t="str">
            <v>TRIGO MAROC</v>
          </cell>
          <cell r="B117" t="str">
            <v>P</v>
          </cell>
        </row>
        <row r="118">
          <cell r="A118" t="str">
            <v>TRW</v>
          </cell>
          <cell r="B118" t="str">
            <v>C</v>
          </cell>
        </row>
        <row r="119">
          <cell r="A119" t="str">
            <v>TURKEY SOLUTİONS</v>
          </cell>
          <cell r="B119" t="str">
            <v>P</v>
          </cell>
        </row>
        <row r="120">
          <cell r="A120" t="str">
            <v>VALAUTOMOCION ZARAGOZA</v>
          </cell>
          <cell r="B120" t="str">
            <v>P</v>
          </cell>
        </row>
        <row r="121">
          <cell r="A121" t="str">
            <v>VAUXALL</v>
          </cell>
          <cell r="B121" t="str">
            <v>C</v>
          </cell>
        </row>
        <row r="122">
          <cell r="A122" t="str">
            <v>VEE</v>
          </cell>
          <cell r="B122" t="str">
            <v>C</v>
          </cell>
        </row>
        <row r="123">
          <cell r="A123" t="str">
            <v>VLANKAS PLUS</v>
          </cell>
          <cell r="B123" t="str">
            <v>C</v>
          </cell>
        </row>
        <row r="124">
          <cell r="A124" t="str">
            <v>VOLKSWAGEN</v>
          </cell>
          <cell r="B124" t="str">
            <v>C</v>
          </cell>
        </row>
        <row r="125">
          <cell r="A125" t="str">
            <v>VOLVO</v>
          </cell>
          <cell r="B125" t="str">
            <v>C</v>
          </cell>
        </row>
        <row r="126">
          <cell r="A126" t="str">
            <v>WEB AUTOMOTIVE</v>
          </cell>
          <cell r="B126" t="str">
            <v>P</v>
          </cell>
        </row>
        <row r="127">
          <cell r="A127" t="str">
            <v>YANFENG</v>
          </cell>
          <cell r="B127" t="str">
            <v>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EF25-EA5B-41CE-B2E5-8AF2F4908D2C}">
  <sheetPr>
    <tabColor theme="0"/>
    <pageSetUpPr fitToPage="1"/>
  </sheetPr>
  <dimension ref="A1:AA81"/>
  <sheetViews>
    <sheetView tabSelected="1" topLeftCell="B1" zoomScale="85" zoomScaleNormal="85" workbookViewId="0">
      <pane ySplit="4" topLeftCell="B5" activePane="bottomLeft" state="frozen"/>
      <selection pane="bottomLeft" activeCell="T5" sqref="T5"/>
    </sheetView>
  </sheetViews>
  <sheetFormatPr defaultColWidth="8.7109375" defaultRowHeight="14.45"/>
  <cols>
    <col min="1" max="1" width="5.28515625" style="3" hidden="1" customWidth="1"/>
    <col min="2" max="2" width="8.28515625" style="3" customWidth="1"/>
    <col min="3" max="3" width="0.140625" style="3" customWidth="1"/>
    <col min="4" max="4" width="15.7109375" style="3" hidden="1" customWidth="1"/>
    <col min="5" max="5" width="9.42578125" style="3" hidden="1" customWidth="1"/>
    <col min="6" max="6" width="21.28515625" style="3" customWidth="1"/>
    <col min="7" max="7" width="23.140625" style="3" customWidth="1"/>
    <col min="8" max="8" width="9.28515625" style="3" customWidth="1"/>
    <col min="9" max="9" width="12.5703125" style="3" hidden="1" customWidth="1"/>
    <col min="10" max="10" width="11.42578125" style="3" hidden="1" customWidth="1"/>
    <col min="11" max="11" width="22.7109375" style="3" customWidth="1"/>
    <col min="12" max="12" width="15.42578125" style="3" customWidth="1"/>
    <col min="13" max="13" width="13.42578125" style="3" customWidth="1"/>
    <col min="14" max="14" width="13.42578125" style="3" hidden="1" customWidth="1"/>
    <col min="15" max="15" width="12.7109375" style="3" customWidth="1"/>
    <col min="16" max="16" width="17.42578125" style="3" customWidth="1"/>
    <col min="17" max="17" width="0.140625" style="3" customWidth="1"/>
    <col min="18" max="18" width="6.42578125" style="3" hidden="1" customWidth="1"/>
    <col min="19" max="19" width="12.140625" style="3" hidden="1" customWidth="1"/>
    <col min="20" max="20" width="15.28515625" style="3" customWidth="1"/>
    <col min="21" max="21" width="115.85546875" style="3" customWidth="1"/>
    <col min="22" max="22" width="8.7109375" hidden="1" customWidth="1"/>
    <col min="23" max="23" width="14.28515625" hidden="1" customWidth="1"/>
    <col min="24" max="25" width="17.42578125" hidden="1" customWidth="1"/>
    <col min="26" max="26" width="11.7109375" hidden="1" customWidth="1"/>
    <col min="27" max="27" width="14" hidden="1" customWidth="1"/>
    <col min="28" max="28" width="16" style="2" customWidth="1"/>
    <col min="29" max="31" width="8.7109375" style="2" customWidth="1"/>
    <col min="32" max="16384" width="8.7109375" style="2"/>
  </cols>
  <sheetData>
    <row r="1" spans="1:27" ht="18.600000000000001" thickBot="1">
      <c r="A1" s="46" t="s">
        <v>0</v>
      </c>
      <c r="B1" s="47"/>
      <c r="C1" s="48"/>
      <c r="D1" s="48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1"/>
    </row>
    <row r="2" spans="1:27" ht="18.600000000000001" thickBot="1">
      <c r="U2" s="4"/>
    </row>
    <row r="3" spans="1:27" ht="15" thickBot="1">
      <c r="A3" s="5"/>
      <c r="B3" s="6"/>
      <c r="C3" s="7"/>
      <c r="D3" s="7"/>
      <c r="E3" s="7"/>
      <c r="F3" s="7"/>
      <c r="G3" s="49" t="s">
        <v>1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7" ht="37.35" customHeight="1" thickBot="1">
      <c r="A4" s="8"/>
      <c r="B4" s="9" t="s">
        <v>2</v>
      </c>
      <c r="C4" s="10" t="s">
        <v>3</v>
      </c>
      <c r="D4" s="10" t="s">
        <v>4</v>
      </c>
      <c r="E4" s="11" t="s">
        <v>5</v>
      </c>
      <c r="F4" s="9" t="s">
        <v>6</v>
      </c>
      <c r="G4" s="12" t="s">
        <v>7</v>
      </c>
      <c r="H4" s="13" t="s">
        <v>8</v>
      </c>
      <c r="I4" s="13" t="s">
        <v>9</v>
      </c>
      <c r="J4" s="14" t="s">
        <v>10</v>
      </c>
      <c r="K4" s="14" t="s">
        <v>11</v>
      </c>
      <c r="L4" s="14" t="s">
        <v>12</v>
      </c>
      <c r="M4" s="14" t="s">
        <v>13</v>
      </c>
      <c r="N4" s="14" t="s">
        <v>14</v>
      </c>
      <c r="O4" s="14" t="s">
        <v>15</v>
      </c>
      <c r="P4" s="14" t="s">
        <v>16</v>
      </c>
      <c r="Q4" s="14" t="s">
        <v>17</v>
      </c>
      <c r="R4" s="14" t="s">
        <v>18</v>
      </c>
      <c r="S4" s="14" t="s">
        <v>19</v>
      </c>
      <c r="T4" s="14" t="s">
        <v>20</v>
      </c>
      <c r="U4" s="13" t="s">
        <v>21</v>
      </c>
      <c r="W4" s="15" t="s">
        <v>22</v>
      </c>
      <c r="X4" t="s">
        <v>15</v>
      </c>
      <c r="Y4" t="s">
        <v>17</v>
      </c>
    </row>
    <row r="5" spans="1:27" customFormat="1" ht="18.600000000000001" customHeight="1">
      <c r="A5" s="16">
        <v>40</v>
      </c>
      <c r="B5" s="17" t="s">
        <v>23</v>
      </c>
      <c r="C5" s="18"/>
      <c r="D5" s="18"/>
      <c r="E5" s="19"/>
      <c r="F5" s="20" t="s">
        <v>24</v>
      </c>
      <c r="G5" s="21" t="s">
        <v>24</v>
      </c>
      <c r="H5" s="22" t="str">
        <f>IFERROR(VLOOKUP(G5,[1]Customer!A$2:B$127,2,FALSE),"")</f>
        <v>P</v>
      </c>
      <c r="I5" s="23"/>
      <c r="J5" s="22"/>
      <c r="K5" s="24" t="s">
        <v>25</v>
      </c>
      <c r="L5" s="25" t="s">
        <v>26</v>
      </c>
      <c r="M5" s="26">
        <v>46101</v>
      </c>
      <c r="N5" s="26"/>
      <c r="O5" s="22" t="s">
        <v>27</v>
      </c>
      <c r="P5" s="22" t="s">
        <v>28</v>
      </c>
      <c r="Q5" s="22"/>
      <c r="R5" s="22"/>
      <c r="S5" s="22"/>
      <c r="T5" s="27" t="s">
        <v>29</v>
      </c>
      <c r="U5" s="28" t="s">
        <v>30</v>
      </c>
      <c r="V5">
        <v>1</v>
      </c>
    </row>
    <row r="6" spans="1:27" customFormat="1" ht="18.600000000000001" customHeight="1">
      <c r="A6" s="16">
        <v>22</v>
      </c>
      <c r="B6" s="17" t="s">
        <v>23</v>
      </c>
      <c r="C6" s="18"/>
      <c r="D6" s="18"/>
      <c r="E6" s="19"/>
      <c r="F6" s="29" t="s">
        <v>31</v>
      </c>
      <c r="G6" s="21" t="s">
        <v>31</v>
      </c>
      <c r="H6" s="22" t="str">
        <f>IFERROR(VLOOKUP(G6,[1]Customer!A$2:B$127,2,FALSE),"")</f>
        <v>C</v>
      </c>
      <c r="I6" s="23"/>
      <c r="J6" s="22"/>
      <c r="K6" s="24" t="s">
        <v>32</v>
      </c>
      <c r="L6" s="26" t="s">
        <v>26</v>
      </c>
      <c r="M6" s="26">
        <v>46071</v>
      </c>
      <c r="N6" s="26"/>
      <c r="O6" s="22" t="s">
        <v>33</v>
      </c>
      <c r="P6" s="22" t="s">
        <v>34</v>
      </c>
      <c r="Q6" s="22"/>
      <c r="R6" s="22"/>
      <c r="S6" s="22"/>
      <c r="T6" s="27">
        <v>15570.48</v>
      </c>
      <c r="U6" s="28" t="s">
        <v>35</v>
      </c>
      <c r="V6">
        <v>1</v>
      </c>
      <c r="W6" t="s">
        <v>36</v>
      </c>
      <c r="X6" t="s">
        <v>33</v>
      </c>
      <c r="Y6" t="s">
        <v>37</v>
      </c>
      <c r="Z6">
        <f ca="1">TODAY()</f>
        <v>46184</v>
      </c>
      <c r="AA6" t="s">
        <v>26</v>
      </c>
    </row>
    <row r="7" spans="1:27" customFormat="1" ht="18.600000000000001" customHeight="1">
      <c r="A7" s="16">
        <v>15</v>
      </c>
      <c r="B7" s="17" t="s">
        <v>23</v>
      </c>
      <c r="C7" s="18"/>
      <c r="D7" s="18"/>
      <c r="E7" s="19"/>
      <c r="F7" s="29" t="s">
        <v>31</v>
      </c>
      <c r="G7" s="21" t="s">
        <v>31</v>
      </c>
      <c r="H7" s="22" t="str">
        <f>IFERROR(VLOOKUP(G7,[1]Customer!A$2:B$127,2,FALSE),"")</f>
        <v>C</v>
      </c>
      <c r="I7" s="23"/>
      <c r="J7" s="22"/>
      <c r="K7" s="24">
        <v>233708755</v>
      </c>
      <c r="L7" s="26" t="s">
        <v>26</v>
      </c>
      <c r="M7" s="26">
        <v>46052</v>
      </c>
      <c r="N7" s="26"/>
      <c r="O7" s="22" t="s">
        <v>33</v>
      </c>
      <c r="P7" s="22" t="s">
        <v>28</v>
      </c>
      <c r="Q7" s="22"/>
      <c r="R7" s="22"/>
      <c r="S7" s="22"/>
      <c r="T7" s="27">
        <v>14828</v>
      </c>
      <c r="U7" s="28" t="s">
        <v>38</v>
      </c>
      <c r="V7">
        <v>1</v>
      </c>
      <c r="W7" t="s">
        <v>23</v>
      </c>
      <c r="X7" t="s">
        <v>39</v>
      </c>
      <c r="Y7" t="s">
        <v>40</v>
      </c>
      <c r="AA7" t="s">
        <v>41</v>
      </c>
    </row>
    <row r="8" spans="1:27" customFormat="1" ht="18.600000000000001" customHeight="1">
      <c r="A8" s="16">
        <v>42</v>
      </c>
      <c r="B8" s="17" t="s">
        <v>23</v>
      </c>
      <c r="C8" s="18"/>
      <c r="D8" s="18"/>
      <c r="E8" s="19"/>
      <c r="F8" s="29" t="s">
        <v>42</v>
      </c>
      <c r="G8" s="21" t="s">
        <v>42</v>
      </c>
      <c r="H8" s="22" t="str">
        <f>IFERROR(VLOOKUP(G8,[1]Customer!A$2:B$127,2,FALSE),"")</f>
        <v>C</v>
      </c>
      <c r="I8" s="23"/>
      <c r="J8" s="22"/>
      <c r="K8" s="24" t="s">
        <v>43</v>
      </c>
      <c r="L8" s="25" t="s">
        <v>44</v>
      </c>
      <c r="M8" s="26">
        <v>46106</v>
      </c>
      <c r="N8" s="26"/>
      <c r="O8" s="22" t="s">
        <v>27</v>
      </c>
      <c r="P8" s="22" t="s">
        <v>45</v>
      </c>
      <c r="Q8" s="22"/>
      <c r="R8" s="22"/>
      <c r="S8" s="22" t="s">
        <v>46</v>
      </c>
      <c r="T8" s="27">
        <v>13086</v>
      </c>
      <c r="U8" s="28" t="s">
        <v>47</v>
      </c>
      <c r="V8">
        <v>1</v>
      </c>
      <c r="W8" t="s">
        <v>48</v>
      </c>
      <c r="X8" t="s">
        <v>27</v>
      </c>
      <c r="Y8" t="s">
        <v>49</v>
      </c>
      <c r="AA8" t="s">
        <v>44</v>
      </c>
    </row>
    <row r="9" spans="1:27" customFormat="1" ht="18.600000000000001" customHeight="1">
      <c r="A9" s="16">
        <v>39</v>
      </c>
      <c r="B9" s="17" t="s">
        <v>23</v>
      </c>
      <c r="C9" s="18"/>
      <c r="D9" s="18"/>
      <c r="E9" s="19"/>
      <c r="F9" s="29" t="s">
        <v>50</v>
      </c>
      <c r="G9" s="21" t="s">
        <v>50</v>
      </c>
      <c r="H9" s="22" t="str">
        <f>IFERROR(VLOOKUP(G9,[1]Customer!A$2:B$127,2,FALSE),"")</f>
        <v>P</v>
      </c>
      <c r="I9" s="23"/>
      <c r="J9" s="22"/>
      <c r="K9" s="24" t="s">
        <v>51</v>
      </c>
      <c r="L9" s="25" t="s">
        <v>26</v>
      </c>
      <c r="M9" s="26">
        <v>46101</v>
      </c>
      <c r="N9" s="26"/>
      <c r="O9" s="22" t="s">
        <v>33</v>
      </c>
      <c r="P9" s="22" t="s">
        <v>28</v>
      </c>
      <c r="Q9" s="22"/>
      <c r="R9" s="22"/>
      <c r="S9" s="22"/>
      <c r="T9" s="27">
        <v>9964.0499999999993</v>
      </c>
      <c r="U9" s="28" t="s">
        <v>52</v>
      </c>
      <c r="V9">
        <v>1</v>
      </c>
      <c r="W9" t="s">
        <v>53</v>
      </c>
      <c r="X9" t="s">
        <v>54</v>
      </c>
      <c r="Y9" t="s">
        <v>55</v>
      </c>
      <c r="AA9" t="s">
        <v>56</v>
      </c>
    </row>
    <row r="10" spans="1:27" customFormat="1" ht="18.600000000000001" customHeight="1">
      <c r="A10" s="16">
        <v>36</v>
      </c>
      <c r="B10" s="17" t="s">
        <v>23</v>
      </c>
      <c r="C10" s="18"/>
      <c r="D10" s="18"/>
      <c r="E10" s="19"/>
      <c r="F10" s="30" t="s">
        <v>57</v>
      </c>
      <c r="G10" s="31" t="s">
        <v>57</v>
      </c>
      <c r="H10" s="22" t="str">
        <f>IFERROR(VLOOKUP(G10,[1]Customer!A$2:B$127,2,FALSE),"")</f>
        <v>P</v>
      </c>
      <c r="I10" s="23"/>
      <c r="J10" s="22"/>
      <c r="K10" s="24" t="s">
        <v>58</v>
      </c>
      <c r="L10" s="26" t="s">
        <v>26</v>
      </c>
      <c r="M10" s="26">
        <v>46081</v>
      </c>
      <c r="N10" s="26"/>
      <c r="O10" s="22" t="s">
        <v>33</v>
      </c>
      <c r="P10" s="22" t="s">
        <v>28</v>
      </c>
      <c r="Q10" s="22"/>
      <c r="R10" s="22"/>
      <c r="S10" s="22"/>
      <c r="T10" s="27">
        <v>9619.67</v>
      </c>
      <c r="U10" s="28" t="s">
        <v>59</v>
      </c>
      <c r="V10">
        <v>1</v>
      </c>
      <c r="X10" t="s">
        <v>60</v>
      </c>
      <c r="Y10" t="s">
        <v>61</v>
      </c>
    </row>
    <row r="11" spans="1:27" customFormat="1" ht="18.600000000000001" customHeight="1">
      <c r="A11" s="16">
        <v>17</v>
      </c>
      <c r="B11" s="17" t="s">
        <v>23</v>
      </c>
      <c r="C11" s="18"/>
      <c r="D11" s="18"/>
      <c r="E11" s="19"/>
      <c r="F11" s="29" t="s">
        <v>31</v>
      </c>
      <c r="G11" s="21" t="s">
        <v>31</v>
      </c>
      <c r="H11" s="22" t="str">
        <f>IFERROR(VLOOKUP(G11,[1]Customer!A$2:B$127,2,FALSE),"")</f>
        <v>C</v>
      </c>
      <c r="I11" s="23"/>
      <c r="J11" s="22"/>
      <c r="K11" s="24" t="s">
        <v>62</v>
      </c>
      <c r="L11" s="26" t="s">
        <v>26</v>
      </c>
      <c r="M11" s="26">
        <v>46041</v>
      </c>
      <c r="N11" s="26"/>
      <c r="O11" s="22" t="s">
        <v>33</v>
      </c>
      <c r="P11" s="22" t="s">
        <v>34</v>
      </c>
      <c r="Q11" s="22"/>
      <c r="R11" s="22"/>
      <c r="S11" s="22"/>
      <c r="T11" s="27">
        <v>9404.34</v>
      </c>
      <c r="U11" s="28" t="s">
        <v>35</v>
      </c>
      <c r="V11">
        <v>1</v>
      </c>
      <c r="X11" t="s">
        <v>49</v>
      </c>
      <c r="Y11" t="s">
        <v>63</v>
      </c>
    </row>
    <row r="12" spans="1:27" customFormat="1" ht="18.600000000000001" customHeight="1">
      <c r="A12" s="16">
        <v>54</v>
      </c>
      <c r="B12" s="17" t="s">
        <v>23</v>
      </c>
      <c r="C12" s="18"/>
      <c r="D12" s="18"/>
      <c r="E12" s="19"/>
      <c r="F12" s="29" t="s">
        <v>31</v>
      </c>
      <c r="G12" s="21" t="s">
        <v>31</v>
      </c>
      <c r="H12" s="22" t="str">
        <f>IFERROR(VLOOKUP(G12,[1]Customer!A$2:B$127,2,FALSE),"")</f>
        <v>C</v>
      </c>
      <c r="I12" s="23"/>
      <c r="J12" s="22"/>
      <c r="K12" s="24" t="s">
        <v>64</v>
      </c>
      <c r="L12" s="25" t="s">
        <v>26</v>
      </c>
      <c r="M12" s="26">
        <v>46099</v>
      </c>
      <c r="N12" s="26"/>
      <c r="O12" s="22" t="s">
        <v>33</v>
      </c>
      <c r="P12" s="22" t="s">
        <v>34</v>
      </c>
      <c r="Q12" s="22"/>
      <c r="R12" s="22"/>
      <c r="S12" s="22"/>
      <c r="T12" s="27">
        <v>9114.0499999999993</v>
      </c>
      <c r="U12" s="32" t="s">
        <v>34</v>
      </c>
      <c r="V12">
        <v>1</v>
      </c>
      <c r="Y12" t="s">
        <v>39</v>
      </c>
    </row>
    <row r="13" spans="1:27" customFormat="1" ht="18.600000000000001" customHeight="1">
      <c r="A13" s="16">
        <v>70</v>
      </c>
      <c r="B13" s="17" t="s">
        <v>23</v>
      </c>
      <c r="C13" s="18"/>
      <c r="D13" s="18"/>
      <c r="E13" s="19"/>
      <c r="F13" s="29" t="s">
        <v>57</v>
      </c>
      <c r="G13" s="21" t="s">
        <v>57</v>
      </c>
      <c r="H13" s="22" t="str">
        <f>IFERROR(VLOOKUP(G13,[1]Customer!A$2:B$127,2,FALSE),"")</f>
        <v>P</v>
      </c>
      <c r="I13" s="23"/>
      <c r="J13" s="22"/>
      <c r="K13" s="24" t="s">
        <v>65</v>
      </c>
      <c r="L13" s="25" t="s">
        <v>26</v>
      </c>
      <c r="M13" s="26">
        <v>46142</v>
      </c>
      <c r="N13" s="26"/>
      <c r="O13" s="22" t="s">
        <v>33</v>
      </c>
      <c r="P13" s="22" t="s">
        <v>28</v>
      </c>
      <c r="Q13" s="22"/>
      <c r="R13" s="22"/>
      <c r="S13" s="22"/>
      <c r="T13" s="27">
        <v>7783.26</v>
      </c>
      <c r="U13" s="28" t="s">
        <v>66</v>
      </c>
      <c r="V13">
        <v>1</v>
      </c>
      <c r="Y13" t="s">
        <v>33</v>
      </c>
    </row>
    <row r="14" spans="1:27" customFormat="1" ht="18.600000000000001" customHeight="1">
      <c r="A14" s="16">
        <v>56</v>
      </c>
      <c r="B14" s="17" t="s">
        <v>23</v>
      </c>
      <c r="C14" s="18"/>
      <c r="D14" s="18"/>
      <c r="E14" s="19"/>
      <c r="F14" s="29" t="s">
        <v>67</v>
      </c>
      <c r="G14" s="21" t="s">
        <v>67</v>
      </c>
      <c r="H14" s="22" t="str">
        <f>IFERROR(VLOOKUP(G14,[1]Customer!A$2:B$127,2,FALSE),"")</f>
        <v>C</v>
      </c>
      <c r="I14" s="23"/>
      <c r="J14" s="22"/>
      <c r="K14" s="24" t="s">
        <v>68</v>
      </c>
      <c r="L14" s="25" t="s">
        <v>26</v>
      </c>
      <c r="M14" s="26">
        <v>46122</v>
      </c>
      <c r="N14" s="26"/>
      <c r="O14" s="22" t="s">
        <v>27</v>
      </c>
      <c r="P14" s="22" t="s">
        <v>28</v>
      </c>
      <c r="Q14" s="22"/>
      <c r="R14" s="22"/>
      <c r="S14" s="22"/>
      <c r="T14" s="27">
        <v>4940</v>
      </c>
      <c r="U14" s="28" t="s">
        <v>69</v>
      </c>
      <c r="V14">
        <v>1</v>
      </c>
      <c r="Y14" t="s">
        <v>70</v>
      </c>
    </row>
    <row r="15" spans="1:27" customFormat="1" ht="18.600000000000001" customHeight="1">
      <c r="A15" s="16">
        <v>57</v>
      </c>
      <c r="B15" s="17" t="s">
        <v>23</v>
      </c>
      <c r="C15" s="18"/>
      <c r="D15" s="18"/>
      <c r="E15" s="19"/>
      <c r="F15" s="29" t="s">
        <v>67</v>
      </c>
      <c r="G15" s="21" t="s">
        <v>67</v>
      </c>
      <c r="H15" s="22" t="str">
        <f>IFERROR(VLOOKUP(G15,[1]Customer!A$2:B$127,2,FALSE),"")</f>
        <v>C</v>
      </c>
      <c r="I15" s="23"/>
      <c r="J15" s="22"/>
      <c r="K15" s="24" t="s">
        <v>71</v>
      </c>
      <c r="L15" s="25" t="s">
        <v>26</v>
      </c>
      <c r="M15" s="26">
        <v>46122</v>
      </c>
      <c r="N15" s="26"/>
      <c r="O15" s="22" t="s">
        <v>27</v>
      </c>
      <c r="P15" s="22" t="s">
        <v>28</v>
      </c>
      <c r="Q15" s="22"/>
      <c r="R15" s="22"/>
      <c r="S15" s="22"/>
      <c r="T15" s="27">
        <v>4940</v>
      </c>
      <c r="U15" s="28" t="s">
        <v>72</v>
      </c>
      <c r="V15">
        <v>1</v>
      </c>
      <c r="Y15" t="s">
        <v>54</v>
      </c>
    </row>
    <row r="16" spans="1:27" customFormat="1" ht="24" customHeight="1">
      <c r="A16" s="16">
        <v>58</v>
      </c>
      <c r="B16" s="17" t="s">
        <v>23</v>
      </c>
      <c r="C16" s="18"/>
      <c r="D16" s="18"/>
      <c r="E16" s="19"/>
      <c r="F16" s="29" t="s">
        <v>67</v>
      </c>
      <c r="G16" s="21" t="s">
        <v>67</v>
      </c>
      <c r="H16" s="22" t="str">
        <f>IFERROR(VLOOKUP(G16,[1]Customer!A$2:B$127,2,FALSE),"")</f>
        <v>C</v>
      </c>
      <c r="I16" s="23"/>
      <c r="J16" s="22"/>
      <c r="K16" s="24" t="s">
        <v>73</v>
      </c>
      <c r="L16" s="25" t="s">
        <v>26</v>
      </c>
      <c r="M16" s="26">
        <v>46122</v>
      </c>
      <c r="N16" s="26"/>
      <c r="O16" s="22" t="s">
        <v>27</v>
      </c>
      <c r="P16" s="22" t="s">
        <v>28</v>
      </c>
      <c r="Q16" s="22"/>
      <c r="R16" s="22"/>
      <c r="S16" s="22"/>
      <c r="T16" s="27">
        <v>4940</v>
      </c>
      <c r="U16" s="28" t="s">
        <v>74</v>
      </c>
      <c r="V16">
        <v>1</v>
      </c>
      <c r="Y16" t="s">
        <v>60</v>
      </c>
    </row>
    <row r="17" spans="1:22" customFormat="1" ht="18.600000000000001" customHeight="1">
      <c r="A17" s="16">
        <v>18</v>
      </c>
      <c r="B17" s="17" t="s">
        <v>23</v>
      </c>
      <c r="C17" s="18"/>
      <c r="D17" s="18"/>
      <c r="E17" s="19"/>
      <c r="F17" s="33" t="s">
        <v>67</v>
      </c>
      <c r="G17" s="22" t="s">
        <v>67</v>
      </c>
      <c r="H17" s="22" t="str">
        <f>IFERROR(VLOOKUP(G17,[1]Customer!A$2:B$127,2,FALSE),"")</f>
        <v>C</v>
      </c>
      <c r="I17" s="23"/>
      <c r="J17" s="22"/>
      <c r="K17" s="24" t="s">
        <v>75</v>
      </c>
      <c r="L17" s="26" t="s">
        <v>26</v>
      </c>
      <c r="M17" s="26">
        <v>46056</v>
      </c>
      <c r="N17" s="26"/>
      <c r="O17" s="22" t="s">
        <v>39</v>
      </c>
      <c r="P17" s="22" t="s">
        <v>28</v>
      </c>
      <c r="Q17" s="22"/>
      <c r="R17" s="22"/>
      <c r="S17" s="22"/>
      <c r="T17" s="27">
        <v>4796</v>
      </c>
      <c r="U17" s="28" t="s">
        <v>76</v>
      </c>
    </row>
    <row r="18" spans="1:22" customFormat="1" ht="18.600000000000001" customHeight="1">
      <c r="A18" s="16">
        <v>1</v>
      </c>
      <c r="B18" s="17" t="s">
        <v>23</v>
      </c>
      <c r="C18" s="18"/>
      <c r="D18" s="18"/>
      <c r="E18" s="19"/>
      <c r="F18" s="33" t="s">
        <v>67</v>
      </c>
      <c r="G18" s="34" t="s">
        <v>67</v>
      </c>
      <c r="H18" s="22" t="str">
        <f>IFERROR(VLOOKUP(G18,[1]Customer!A$2:B$127,2,FALSE),"")</f>
        <v>C</v>
      </c>
      <c r="I18" s="23"/>
      <c r="J18" s="22"/>
      <c r="K18" s="24">
        <v>21752746</v>
      </c>
      <c r="L18" s="26" t="s">
        <v>26</v>
      </c>
      <c r="M18" s="26">
        <v>46046</v>
      </c>
      <c r="N18" s="26"/>
      <c r="O18" s="22" t="s">
        <v>33</v>
      </c>
      <c r="P18" s="22" t="s">
        <v>28</v>
      </c>
      <c r="Q18" s="22"/>
      <c r="R18" s="22"/>
      <c r="S18" s="27"/>
      <c r="T18" s="27">
        <v>3222</v>
      </c>
      <c r="U18" s="28" t="s">
        <v>77</v>
      </c>
      <c r="V18">
        <v>1</v>
      </c>
    </row>
    <row r="19" spans="1:22" customFormat="1" ht="18.600000000000001" customHeight="1">
      <c r="A19" s="16">
        <v>38</v>
      </c>
      <c r="B19" s="17" t="s">
        <v>23</v>
      </c>
      <c r="C19" s="18"/>
      <c r="D19" s="18"/>
      <c r="E19" s="19"/>
      <c r="F19" s="33" t="s">
        <v>78</v>
      </c>
      <c r="G19" s="22" t="s">
        <v>78</v>
      </c>
      <c r="H19" s="22" t="str">
        <f>IFERROR(VLOOKUP(G19,[1]Customer!A$2:B$127,2,FALSE),"")</f>
        <v>C</v>
      </c>
      <c r="I19" s="23"/>
      <c r="J19" s="22"/>
      <c r="K19" s="24" t="s">
        <v>79</v>
      </c>
      <c r="L19" s="25" t="s">
        <v>26</v>
      </c>
      <c r="M19" s="26">
        <v>46099</v>
      </c>
      <c r="N19" s="26"/>
      <c r="O19" s="22" t="s">
        <v>33</v>
      </c>
      <c r="P19" s="22" t="s">
        <v>28</v>
      </c>
      <c r="Q19" s="22"/>
      <c r="R19" s="22"/>
      <c r="S19" s="22"/>
      <c r="T19" s="27">
        <v>3007</v>
      </c>
      <c r="U19" s="28" t="s">
        <v>80</v>
      </c>
      <c r="V19">
        <v>1</v>
      </c>
    </row>
    <row r="20" spans="1:22" customFormat="1" ht="18.600000000000001" customHeight="1">
      <c r="A20" s="16">
        <v>35</v>
      </c>
      <c r="B20" s="17" t="s">
        <v>23</v>
      </c>
      <c r="C20" s="18"/>
      <c r="D20" s="18"/>
      <c r="E20" s="19"/>
      <c r="F20" s="33" t="s">
        <v>81</v>
      </c>
      <c r="G20" s="22" t="s">
        <v>81</v>
      </c>
      <c r="H20" s="22" t="str">
        <f>IFERROR(VLOOKUP(G20,[1]Customer!A$2:B$127,2,FALSE),"")</f>
        <v>P</v>
      </c>
      <c r="I20" s="23"/>
      <c r="J20" s="22"/>
      <c r="K20" s="24" t="s">
        <v>82</v>
      </c>
      <c r="L20" s="26" t="s">
        <v>26</v>
      </c>
      <c r="M20" s="26">
        <v>46077</v>
      </c>
      <c r="N20" s="26"/>
      <c r="O20" s="22" t="s">
        <v>60</v>
      </c>
      <c r="P20" s="22" t="s">
        <v>28</v>
      </c>
      <c r="Q20" s="22"/>
      <c r="R20" s="22"/>
      <c r="S20" s="22"/>
      <c r="T20" s="27">
        <v>2904.49</v>
      </c>
      <c r="U20" s="28" t="s">
        <v>83</v>
      </c>
      <c r="V20">
        <v>1</v>
      </c>
    </row>
    <row r="21" spans="1:22" customFormat="1" ht="18.600000000000001" customHeight="1">
      <c r="A21" s="16">
        <v>37</v>
      </c>
      <c r="B21" s="17" t="s">
        <v>23</v>
      </c>
      <c r="C21" s="18"/>
      <c r="D21" s="18"/>
      <c r="E21" s="19"/>
      <c r="F21" s="33" t="s">
        <v>67</v>
      </c>
      <c r="G21" s="22" t="s">
        <v>67</v>
      </c>
      <c r="H21" s="22" t="str">
        <f>IFERROR(VLOOKUP(G21,[1]Customer!A$2:B$127,2,FALSE),"")</f>
        <v>C</v>
      </c>
      <c r="I21" s="23"/>
      <c r="J21" s="22"/>
      <c r="K21" s="24" t="s">
        <v>84</v>
      </c>
      <c r="L21" s="25" t="s">
        <v>26</v>
      </c>
      <c r="M21" s="26">
        <v>46099</v>
      </c>
      <c r="N21" s="26"/>
      <c r="O21" s="22" t="s">
        <v>33</v>
      </c>
      <c r="P21" s="22" t="s">
        <v>28</v>
      </c>
      <c r="Q21" s="22"/>
      <c r="R21" s="22"/>
      <c r="S21" s="22"/>
      <c r="T21" s="27">
        <v>2149</v>
      </c>
      <c r="U21" s="28" t="s">
        <v>85</v>
      </c>
      <c r="V21">
        <v>1</v>
      </c>
    </row>
    <row r="22" spans="1:22" customFormat="1" ht="18.600000000000001" customHeight="1">
      <c r="A22" s="16">
        <v>23</v>
      </c>
      <c r="B22" s="17" t="s">
        <v>23</v>
      </c>
      <c r="C22" s="18"/>
      <c r="D22" s="18"/>
      <c r="E22" s="19"/>
      <c r="F22" s="33" t="s">
        <v>31</v>
      </c>
      <c r="G22" s="22" t="s">
        <v>31</v>
      </c>
      <c r="H22" s="22" t="str">
        <f>IFERROR(VLOOKUP(G22,[1]Customer!A$2:B$127,2,FALSE),"")</f>
        <v>C</v>
      </c>
      <c r="I22" s="23"/>
      <c r="J22" s="22"/>
      <c r="K22" s="24" t="s">
        <v>86</v>
      </c>
      <c r="L22" s="26" t="s">
        <v>26</v>
      </c>
      <c r="M22" s="26">
        <v>46080</v>
      </c>
      <c r="N22" s="26"/>
      <c r="O22" s="22" t="s">
        <v>33</v>
      </c>
      <c r="P22" s="22" t="s">
        <v>28</v>
      </c>
      <c r="Q22" s="22"/>
      <c r="R22" s="22"/>
      <c r="S22" s="22"/>
      <c r="T22" s="27">
        <v>1890</v>
      </c>
      <c r="U22" s="28"/>
      <c r="V22">
        <v>1</v>
      </c>
    </row>
    <row r="23" spans="1:22" customFormat="1" ht="18.600000000000001" customHeight="1">
      <c r="A23" s="16">
        <v>29</v>
      </c>
      <c r="B23" s="17" t="s">
        <v>23</v>
      </c>
      <c r="C23" s="18"/>
      <c r="D23" s="18"/>
      <c r="E23" s="19"/>
      <c r="F23" s="33" t="s">
        <v>87</v>
      </c>
      <c r="G23" s="22" t="s">
        <v>87</v>
      </c>
      <c r="H23" s="22" t="str">
        <f>IFERROR(VLOOKUP(G23,[1]Customer!A$2:B$127,2,FALSE),"")</f>
        <v>C</v>
      </c>
      <c r="I23" s="23"/>
      <c r="J23" s="22"/>
      <c r="K23" s="24" t="s">
        <v>88</v>
      </c>
      <c r="L23" s="26" t="s">
        <v>26</v>
      </c>
      <c r="M23" s="26">
        <v>46079</v>
      </c>
      <c r="N23" s="26"/>
      <c r="O23" s="22" t="s">
        <v>60</v>
      </c>
      <c r="P23" s="22" t="s">
        <v>28</v>
      </c>
      <c r="Q23" s="22"/>
      <c r="R23" s="22"/>
      <c r="S23" s="22"/>
      <c r="T23" s="27">
        <v>1640.56</v>
      </c>
      <c r="U23" s="28" t="s">
        <v>89</v>
      </c>
      <c r="V23">
        <v>1</v>
      </c>
    </row>
    <row r="24" spans="1:22" customFormat="1" ht="15" customHeight="1">
      <c r="A24" s="16">
        <v>32</v>
      </c>
      <c r="B24" s="17" t="s">
        <v>23</v>
      </c>
      <c r="C24" s="18"/>
      <c r="D24" s="18"/>
      <c r="E24" s="19"/>
      <c r="F24" s="33" t="s">
        <v>87</v>
      </c>
      <c r="G24" s="22" t="s">
        <v>87</v>
      </c>
      <c r="H24" s="22" t="str">
        <f>IFERROR(VLOOKUP(G24,[1]Customer!A$2:B$127,2,FALSE),"")</f>
        <v>C</v>
      </c>
      <c r="I24" s="23"/>
      <c r="J24" s="22"/>
      <c r="K24" s="24" t="s">
        <v>90</v>
      </c>
      <c r="L24" s="26" t="s">
        <v>26</v>
      </c>
      <c r="M24" s="26">
        <v>46079</v>
      </c>
      <c r="N24" s="26"/>
      <c r="O24" s="22" t="s">
        <v>60</v>
      </c>
      <c r="P24" s="22" t="s">
        <v>28</v>
      </c>
      <c r="Q24" s="22"/>
      <c r="R24" s="22"/>
      <c r="S24" s="22"/>
      <c r="T24" s="27">
        <v>1634.4</v>
      </c>
      <c r="U24" s="28" t="s">
        <v>91</v>
      </c>
      <c r="V24">
        <v>1</v>
      </c>
    </row>
    <row r="25" spans="1:22" customFormat="1" ht="15" customHeight="1">
      <c r="A25" s="16">
        <v>14</v>
      </c>
      <c r="B25" s="17" t="s">
        <v>23</v>
      </c>
      <c r="C25" s="18"/>
      <c r="D25" s="18"/>
      <c r="E25" s="19"/>
      <c r="F25" s="33" t="s">
        <v>81</v>
      </c>
      <c r="G25" s="22" t="s">
        <v>81</v>
      </c>
      <c r="H25" s="22" t="str">
        <f>IFERROR(VLOOKUP(G25,[1]Customer!A$2:B$127,2,FALSE),"")</f>
        <v>P</v>
      </c>
      <c r="I25" s="23"/>
      <c r="J25" s="22"/>
      <c r="K25" s="24" t="s">
        <v>92</v>
      </c>
      <c r="L25" s="26" t="s">
        <v>26</v>
      </c>
      <c r="M25" s="26">
        <v>46041</v>
      </c>
      <c r="N25" s="26"/>
      <c r="O25" s="22" t="s">
        <v>60</v>
      </c>
      <c r="P25" s="22" t="s">
        <v>28</v>
      </c>
      <c r="Q25" s="22"/>
      <c r="R25" s="22"/>
      <c r="S25" s="27"/>
      <c r="T25" s="27">
        <v>1592.9</v>
      </c>
      <c r="U25" s="28" t="s">
        <v>93</v>
      </c>
      <c r="V25">
        <v>1</v>
      </c>
    </row>
    <row r="26" spans="1:22" customFormat="1" ht="15" customHeight="1">
      <c r="A26" s="16">
        <v>19</v>
      </c>
      <c r="B26" s="17" t="s">
        <v>23</v>
      </c>
      <c r="C26" s="18"/>
      <c r="D26" s="18"/>
      <c r="E26" s="19"/>
      <c r="F26" s="33" t="s">
        <v>67</v>
      </c>
      <c r="G26" s="22" t="s">
        <v>67</v>
      </c>
      <c r="H26" s="22" t="str">
        <f>IFERROR(VLOOKUP(G26,[1]Customer!A$2:B$127,2,FALSE),"")</f>
        <v>C</v>
      </c>
      <c r="I26" s="23"/>
      <c r="J26" s="22"/>
      <c r="K26" s="24" t="s">
        <v>94</v>
      </c>
      <c r="L26" s="26" t="s">
        <v>26</v>
      </c>
      <c r="M26" s="26">
        <v>46070</v>
      </c>
      <c r="N26" s="26"/>
      <c r="O26" s="22" t="s">
        <v>39</v>
      </c>
      <c r="P26" s="22" t="s">
        <v>28</v>
      </c>
      <c r="Q26" s="22"/>
      <c r="R26" s="22"/>
      <c r="S26" s="22"/>
      <c r="T26" s="27">
        <v>1576</v>
      </c>
      <c r="U26" s="35" t="s">
        <v>95</v>
      </c>
      <c r="V26">
        <v>1</v>
      </c>
    </row>
    <row r="27" spans="1:22" customFormat="1" ht="15" customHeight="1">
      <c r="A27" s="16">
        <v>20</v>
      </c>
      <c r="B27" s="17" t="s">
        <v>23</v>
      </c>
      <c r="C27" s="18"/>
      <c r="D27" s="18"/>
      <c r="E27" s="19"/>
      <c r="F27" s="33" t="s">
        <v>67</v>
      </c>
      <c r="G27" s="22" t="s">
        <v>67</v>
      </c>
      <c r="H27" s="22" t="str">
        <f>IFERROR(VLOOKUP(G27,[1]Customer!A$2:B$127,2,FALSE),"")</f>
        <v>C</v>
      </c>
      <c r="I27" s="23"/>
      <c r="J27" s="22"/>
      <c r="K27" s="24" t="s">
        <v>96</v>
      </c>
      <c r="L27" s="26" t="s">
        <v>26</v>
      </c>
      <c r="M27" s="26">
        <v>46079</v>
      </c>
      <c r="N27" s="26"/>
      <c r="O27" s="22" t="s">
        <v>39</v>
      </c>
      <c r="P27" s="22" t="s">
        <v>28</v>
      </c>
      <c r="Q27" s="22"/>
      <c r="R27" s="22"/>
      <c r="S27" s="22"/>
      <c r="T27" s="27">
        <v>1575</v>
      </c>
      <c r="U27" s="28" t="s">
        <v>97</v>
      </c>
      <c r="V27">
        <v>1</v>
      </c>
    </row>
    <row r="28" spans="1:22" customFormat="1" ht="15" customHeight="1">
      <c r="A28" s="16">
        <v>2</v>
      </c>
      <c r="B28" s="17" t="s">
        <v>23</v>
      </c>
      <c r="C28" s="18"/>
      <c r="D28" s="18"/>
      <c r="E28" s="19"/>
      <c r="F28" s="33" t="s">
        <v>98</v>
      </c>
      <c r="G28" s="34" t="s">
        <v>98</v>
      </c>
      <c r="H28" s="22" t="str">
        <f>IFERROR(VLOOKUP(G28,[1]Customer!A$2:B$127,2,FALSE),"")</f>
        <v>C</v>
      </c>
      <c r="I28" s="23"/>
      <c r="J28" s="22"/>
      <c r="K28" s="24">
        <v>46703015</v>
      </c>
      <c r="L28" s="26" t="s">
        <v>26</v>
      </c>
      <c r="M28" s="26">
        <v>46051</v>
      </c>
      <c r="N28" s="26"/>
      <c r="O28" s="22" t="s">
        <v>27</v>
      </c>
      <c r="P28" s="22" t="s">
        <v>28</v>
      </c>
      <c r="Q28" s="22"/>
      <c r="R28" s="22"/>
      <c r="S28" s="27"/>
      <c r="T28" s="27">
        <v>1504</v>
      </c>
      <c r="U28" s="28" t="s">
        <v>99</v>
      </c>
      <c r="V28">
        <v>1</v>
      </c>
    </row>
    <row r="29" spans="1:22" customFormat="1" ht="15" customHeight="1">
      <c r="A29" s="16">
        <v>21</v>
      </c>
      <c r="B29" s="17" t="s">
        <v>23</v>
      </c>
      <c r="C29" s="18"/>
      <c r="D29" s="18"/>
      <c r="E29" s="19"/>
      <c r="F29" s="33" t="s">
        <v>98</v>
      </c>
      <c r="G29" s="22" t="s">
        <v>98</v>
      </c>
      <c r="H29" s="22" t="str">
        <f>IFERROR(VLOOKUP(G29,[1]Customer!A$2:B$127,2,FALSE),"")</f>
        <v>C</v>
      </c>
      <c r="I29" s="23"/>
      <c r="J29" s="22"/>
      <c r="K29" s="24" t="s">
        <v>100</v>
      </c>
      <c r="L29" s="26" t="s">
        <v>26</v>
      </c>
      <c r="M29" s="26">
        <v>46067</v>
      </c>
      <c r="N29" s="26"/>
      <c r="O29" s="22" t="s">
        <v>27</v>
      </c>
      <c r="P29" s="22" t="s">
        <v>28</v>
      </c>
      <c r="Q29" s="22"/>
      <c r="R29" s="22"/>
      <c r="S29" s="22"/>
      <c r="T29" s="27">
        <v>1504</v>
      </c>
      <c r="U29" s="28" t="s">
        <v>95</v>
      </c>
      <c r="V29">
        <v>1</v>
      </c>
    </row>
    <row r="30" spans="1:22" customFormat="1" ht="15" customHeight="1">
      <c r="A30" s="16">
        <v>55</v>
      </c>
      <c r="B30" s="17" t="s">
        <v>23</v>
      </c>
      <c r="C30" s="18"/>
      <c r="D30" s="18"/>
      <c r="E30" s="19"/>
      <c r="F30" s="33" t="s">
        <v>67</v>
      </c>
      <c r="G30" s="22" t="s">
        <v>67</v>
      </c>
      <c r="H30" s="22" t="str">
        <f>IFERROR(VLOOKUP(G30,[1]Customer!A$2:B$127,2,FALSE),"")</f>
        <v>C</v>
      </c>
      <c r="I30" s="23"/>
      <c r="J30" s="22"/>
      <c r="K30" s="24" t="s">
        <v>101</v>
      </c>
      <c r="L30" s="25" t="s">
        <v>26</v>
      </c>
      <c r="M30" s="26">
        <v>46122</v>
      </c>
      <c r="N30" s="26"/>
      <c r="O30" s="22" t="s">
        <v>27</v>
      </c>
      <c r="P30" s="22" t="s">
        <v>28</v>
      </c>
      <c r="Q30" s="22"/>
      <c r="R30" s="22"/>
      <c r="S30" s="22"/>
      <c r="T30" s="27">
        <v>1504</v>
      </c>
      <c r="U30" s="28" t="s">
        <v>102</v>
      </c>
      <c r="V30">
        <v>1</v>
      </c>
    </row>
    <row r="31" spans="1:22" customFormat="1" ht="15" customHeight="1">
      <c r="A31" s="16">
        <v>43</v>
      </c>
      <c r="B31" s="17" t="s">
        <v>23</v>
      </c>
      <c r="C31" s="18"/>
      <c r="D31" s="18"/>
      <c r="E31" s="19"/>
      <c r="F31" s="33" t="s">
        <v>103</v>
      </c>
      <c r="G31" s="22" t="s">
        <v>103</v>
      </c>
      <c r="H31" s="22" t="str">
        <f>IFERROR(VLOOKUP(G31,[1]Customer!A$2:B$127,2,FALSE),"")</f>
        <v>C</v>
      </c>
      <c r="I31" s="23"/>
      <c r="J31" s="22"/>
      <c r="K31" s="24" t="s">
        <v>104</v>
      </c>
      <c r="L31" s="25" t="s">
        <v>26</v>
      </c>
      <c r="M31" s="26">
        <v>46091</v>
      </c>
      <c r="N31" s="26"/>
      <c r="O31" s="22" t="s">
        <v>54</v>
      </c>
      <c r="P31" s="22" t="s">
        <v>28</v>
      </c>
      <c r="Q31" s="22"/>
      <c r="R31" s="22"/>
      <c r="S31" s="22"/>
      <c r="T31" s="27">
        <v>1320.15</v>
      </c>
      <c r="U31" s="28"/>
      <c r="V31">
        <v>1</v>
      </c>
    </row>
    <row r="32" spans="1:22" customFormat="1" ht="15" customHeight="1">
      <c r="A32" s="16">
        <v>4</v>
      </c>
      <c r="B32" s="17" t="s">
        <v>23</v>
      </c>
      <c r="C32" s="18"/>
      <c r="D32" s="18"/>
      <c r="E32" s="19"/>
      <c r="F32" s="33" t="s">
        <v>42</v>
      </c>
      <c r="G32" s="36" t="s">
        <v>42</v>
      </c>
      <c r="H32" s="22" t="str">
        <f>IFERROR(VLOOKUP(G32,[1]Customer!A$2:B$127,2,FALSE),"")</f>
        <v>C</v>
      </c>
      <c r="I32" s="23"/>
      <c r="J32" s="37"/>
      <c r="K32" s="24">
        <v>48227617</v>
      </c>
      <c r="L32" s="26" t="s">
        <v>26</v>
      </c>
      <c r="M32" s="26">
        <v>46037</v>
      </c>
      <c r="N32" s="38"/>
      <c r="O32" s="22" t="s">
        <v>27</v>
      </c>
      <c r="P32" s="22" t="s">
        <v>28</v>
      </c>
      <c r="Q32" s="37"/>
      <c r="R32" s="39"/>
      <c r="S32" s="27"/>
      <c r="T32" s="27">
        <v>1313</v>
      </c>
      <c r="U32" s="28" t="s">
        <v>105</v>
      </c>
      <c r="V32">
        <v>1</v>
      </c>
    </row>
    <row r="33" spans="1:22" customFormat="1" ht="15" customHeight="1">
      <c r="A33" s="16">
        <v>44</v>
      </c>
      <c r="B33" s="17" t="s">
        <v>23</v>
      </c>
      <c r="C33" s="18"/>
      <c r="D33" s="18"/>
      <c r="E33" s="19"/>
      <c r="F33" s="33" t="s">
        <v>103</v>
      </c>
      <c r="G33" s="22" t="s">
        <v>103</v>
      </c>
      <c r="H33" s="22" t="str">
        <f>IFERROR(VLOOKUP(G33,[1]Customer!A$2:B$127,2,FALSE),"")</f>
        <v>C</v>
      </c>
      <c r="I33" s="23"/>
      <c r="J33" s="22"/>
      <c r="K33" s="24" t="s">
        <v>106</v>
      </c>
      <c r="L33" s="25" t="s">
        <v>26</v>
      </c>
      <c r="M33" s="26">
        <v>46091</v>
      </c>
      <c r="N33" s="26"/>
      <c r="O33" s="22" t="s">
        <v>54</v>
      </c>
      <c r="P33" s="22" t="s">
        <v>28</v>
      </c>
      <c r="Q33" s="22"/>
      <c r="R33" s="22"/>
      <c r="S33" s="22"/>
      <c r="T33" s="27">
        <v>1246.81</v>
      </c>
      <c r="U33" s="28" t="s">
        <v>107</v>
      </c>
      <c r="V33">
        <v>1</v>
      </c>
    </row>
    <row r="34" spans="1:22" customFormat="1" ht="15" customHeight="1">
      <c r="A34" s="16">
        <v>50</v>
      </c>
      <c r="B34" s="17" t="s">
        <v>23</v>
      </c>
      <c r="C34" s="18"/>
      <c r="D34" s="18"/>
      <c r="E34" s="19"/>
      <c r="F34" s="33" t="s">
        <v>81</v>
      </c>
      <c r="G34" s="22" t="s">
        <v>81</v>
      </c>
      <c r="H34" s="22" t="str">
        <f>IFERROR(VLOOKUP(G34,[1]Customer!A$2:B$127,2,FALSE),"")</f>
        <v>P</v>
      </c>
      <c r="I34" s="23"/>
      <c r="J34" s="22"/>
      <c r="K34" s="24" t="s">
        <v>108</v>
      </c>
      <c r="L34" s="25" t="s">
        <v>26</v>
      </c>
      <c r="M34" s="26">
        <v>46090</v>
      </c>
      <c r="N34" s="26"/>
      <c r="O34" s="22" t="s">
        <v>60</v>
      </c>
      <c r="P34" s="22" t="s">
        <v>28</v>
      </c>
      <c r="Q34" s="22"/>
      <c r="R34" s="22"/>
      <c r="S34" s="22"/>
      <c r="T34" s="27">
        <v>1206.98</v>
      </c>
      <c r="U34" s="28" t="s">
        <v>109</v>
      </c>
      <c r="V34">
        <v>1</v>
      </c>
    </row>
    <row r="35" spans="1:22" customFormat="1" ht="15" customHeight="1">
      <c r="A35" s="16">
        <v>7</v>
      </c>
      <c r="B35" s="17" t="s">
        <v>23</v>
      </c>
      <c r="C35" s="18"/>
      <c r="D35" s="18"/>
      <c r="E35" s="19"/>
      <c r="F35" s="33" t="s">
        <v>87</v>
      </c>
      <c r="G35" s="34" t="s">
        <v>87</v>
      </c>
      <c r="H35" s="22" t="str">
        <f>IFERROR(VLOOKUP(G35,[1]Customer!A$2:B$127,2,FALSE),"")</f>
        <v>C</v>
      </c>
      <c r="I35" s="23"/>
      <c r="J35" s="22"/>
      <c r="K35" s="24">
        <v>5109864297</v>
      </c>
      <c r="L35" s="26" t="s">
        <v>26</v>
      </c>
      <c r="M35" s="26">
        <v>46038</v>
      </c>
      <c r="N35" s="26"/>
      <c r="O35" s="22" t="s">
        <v>60</v>
      </c>
      <c r="P35" s="22" t="s">
        <v>28</v>
      </c>
      <c r="Q35" s="22"/>
      <c r="R35" s="22"/>
      <c r="S35" s="27"/>
      <c r="T35" s="27">
        <v>1195.0999999999999</v>
      </c>
      <c r="U35" s="28">
        <v>5109864333</v>
      </c>
      <c r="V35">
        <v>1</v>
      </c>
    </row>
    <row r="36" spans="1:22" customFormat="1" ht="15" customHeight="1">
      <c r="A36" s="16">
        <v>59</v>
      </c>
      <c r="B36" s="17" t="s">
        <v>23</v>
      </c>
      <c r="C36" s="18"/>
      <c r="D36" s="18"/>
      <c r="E36" s="19"/>
      <c r="F36" s="33" t="s">
        <v>103</v>
      </c>
      <c r="G36" s="22" t="s">
        <v>103</v>
      </c>
      <c r="H36" s="22" t="str">
        <f>IFERROR(VLOOKUP(G36,[1]Customer!A$2:B$127,2,FALSE),"")</f>
        <v>C</v>
      </c>
      <c r="I36" s="23"/>
      <c r="J36" s="22"/>
      <c r="K36" s="24" t="s">
        <v>110</v>
      </c>
      <c r="L36" s="25" t="s">
        <v>26</v>
      </c>
      <c r="M36" s="26">
        <v>46134</v>
      </c>
      <c r="N36" s="26"/>
      <c r="O36" s="22" t="s">
        <v>54</v>
      </c>
      <c r="P36" s="22" t="s">
        <v>28</v>
      </c>
      <c r="Q36" s="22"/>
      <c r="R36" s="22"/>
      <c r="S36" s="22"/>
      <c r="T36" s="27">
        <v>1098.52</v>
      </c>
      <c r="U36" s="28" t="s">
        <v>111</v>
      </c>
      <c r="V36">
        <v>1</v>
      </c>
    </row>
    <row r="37" spans="1:22" customFormat="1" ht="15" customHeight="1">
      <c r="A37" s="16">
        <v>45</v>
      </c>
      <c r="B37" s="17" t="s">
        <v>23</v>
      </c>
      <c r="C37" s="18"/>
      <c r="D37" s="18"/>
      <c r="E37" s="19"/>
      <c r="F37" s="33" t="s">
        <v>103</v>
      </c>
      <c r="G37" s="22" t="s">
        <v>103</v>
      </c>
      <c r="H37" s="22" t="str">
        <f>IFERROR(VLOOKUP(G37,[1]Customer!A$2:B$127,2,FALSE),"")</f>
        <v>C</v>
      </c>
      <c r="I37" s="23"/>
      <c r="J37" s="22"/>
      <c r="K37" s="24" t="s">
        <v>112</v>
      </c>
      <c r="L37" s="25" t="s">
        <v>26</v>
      </c>
      <c r="M37" s="26">
        <v>46097</v>
      </c>
      <c r="N37" s="26"/>
      <c r="O37" s="22" t="s">
        <v>54</v>
      </c>
      <c r="P37" s="22" t="s">
        <v>28</v>
      </c>
      <c r="Q37" s="22"/>
      <c r="R37" s="22"/>
      <c r="S37" s="22"/>
      <c r="T37" s="27">
        <v>1061.83</v>
      </c>
      <c r="U37" s="28" t="s">
        <v>113</v>
      </c>
      <c r="V37">
        <v>1</v>
      </c>
    </row>
    <row r="38" spans="1:22" customFormat="1" ht="15" customHeight="1">
      <c r="A38" s="16">
        <v>34</v>
      </c>
      <c r="B38" s="17" t="s">
        <v>23</v>
      </c>
      <c r="C38" s="18"/>
      <c r="D38" s="18"/>
      <c r="E38" s="19"/>
      <c r="F38" s="33" t="s">
        <v>81</v>
      </c>
      <c r="G38" s="22" t="s">
        <v>81</v>
      </c>
      <c r="H38" s="22" t="str">
        <f>IFERROR(VLOOKUP(G38,[1]Customer!A$2:B$127,2,FALSE),"")</f>
        <v>P</v>
      </c>
      <c r="I38" s="23"/>
      <c r="J38" s="22"/>
      <c r="K38" s="24" t="s">
        <v>114</v>
      </c>
      <c r="L38" s="26" t="s">
        <v>26</v>
      </c>
      <c r="M38" s="26">
        <v>46057</v>
      </c>
      <c r="N38" s="26"/>
      <c r="O38" s="22" t="s">
        <v>60</v>
      </c>
      <c r="P38" s="22" t="s">
        <v>28</v>
      </c>
      <c r="Q38" s="22"/>
      <c r="R38" s="22"/>
      <c r="S38" s="22"/>
      <c r="T38" s="27">
        <v>805.85</v>
      </c>
      <c r="U38" s="28" t="s">
        <v>115</v>
      </c>
      <c r="V38">
        <v>1</v>
      </c>
    </row>
    <row r="39" spans="1:22" customFormat="1" ht="15" customHeight="1">
      <c r="A39" s="16">
        <v>16</v>
      </c>
      <c r="B39" s="17" t="s">
        <v>23</v>
      </c>
      <c r="C39" s="18"/>
      <c r="D39" s="18"/>
      <c r="E39" s="19"/>
      <c r="F39" s="33" t="s">
        <v>31</v>
      </c>
      <c r="G39" s="22" t="s">
        <v>31</v>
      </c>
      <c r="H39" s="22" t="str">
        <f>IFERROR(VLOOKUP(G39,[1]Customer!A$2:B$127,2,FALSE),"")</f>
        <v>C</v>
      </c>
      <c r="I39" s="23"/>
      <c r="J39" s="22"/>
      <c r="K39" s="24">
        <v>233708766</v>
      </c>
      <c r="L39" s="26" t="s">
        <v>26</v>
      </c>
      <c r="M39" s="26">
        <v>46052</v>
      </c>
      <c r="N39" s="26"/>
      <c r="O39" s="22" t="s">
        <v>33</v>
      </c>
      <c r="P39" s="22" t="s">
        <v>28</v>
      </c>
      <c r="Q39" s="22"/>
      <c r="R39" s="22"/>
      <c r="S39" s="22"/>
      <c r="T39" s="27">
        <v>649</v>
      </c>
      <c r="U39" s="28" t="s">
        <v>116</v>
      </c>
      <c r="V39">
        <v>1</v>
      </c>
    </row>
    <row r="40" spans="1:22" customFormat="1" ht="15.6" customHeight="1">
      <c r="A40" s="16">
        <v>11</v>
      </c>
      <c r="B40" s="17" t="s">
        <v>23</v>
      </c>
      <c r="C40" s="18"/>
      <c r="D40" s="18"/>
      <c r="E40" s="19"/>
      <c r="F40" s="33" t="s">
        <v>87</v>
      </c>
      <c r="G40" s="34" t="s">
        <v>87</v>
      </c>
      <c r="H40" s="22" t="str">
        <f>IFERROR(VLOOKUP(G40,[1]Customer!A$2:B$127,2,FALSE),"")</f>
        <v>C</v>
      </c>
      <c r="I40" s="23"/>
      <c r="J40" s="22"/>
      <c r="K40" s="24">
        <v>5109865966</v>
      </c>
      <c r="L40" s="26" t="s">
        <v>26</v>
      </c>
      <c r="M40" s="26">
        <v>46041</v>
      </c>
      <c r="N40" s="26"/>
      <c r="O40" s="22" t="s">
        <v>60</v>
      </c>
      <c r="P40" s="22" t="s">
        <v>28</v>
      </c>
      <c r="Q40" s="22"/>
      <c r="R40" s="22"/>
      <c r="S40" s="27"/>
      <c r="T40" s="27">
        <v>629</v>
      </c>
      <c r="U40" s="28">
        <v>5109864333</v>
      </c>
      <c r="V40">
        <v>1</v>
      </c>
    </row>
    <row r="41" spans="1:22" customFormat="1" ht="15" customHeight="1">
      <c r="A41" s="16">
        <v>48</v>
      </c>
      <c r="B41" s="17" t="s">
        <v>23</v>
      </c>
      <c r="C41" s="18"/>
      <c r="D41" s="18"/>
      <c r="E41" s="19"/>
      <c r="F41" s="33" t="s">
        <v>87</v>
      </c>
      <c r="G41" s="22" t="s">
        <v>87</v>
      </c>
      <c r="H41" s="22" t="str">
        <f>IFERROR(VLOOKUP(G41,[1]Customer!A$2:B$127,2,FALSE),"")</f>
        <v>C</v>
      </c>
      <c r="I41" s="23"/>
      <c r="J41" s="22"/>
      <c r="K41" s="24" t="s">
        <v>117</v>
      </c>
      <c r="L41" s="25" t="s">
        <v>26</v>
      </c>
      <c r="M41" s="26">
        <v>46097</v>
      </c>
      <c r="N41" s="26"/>
      <c r="O41" s="22" t="s">
        <v>60</v>
      </c>
      <c r="P41" s="22" t="s">
        <v>28</v>
      </c>
      <c r="Q41" s="22"/>
      <c r="R41" s="22"/>
      <c r="S41" s="22"/>
      <c r="T41" s="27">
        <v>594.33000000000004</v>
      </c>
      <c r="U41" s="28" t="s">
        <v>91</v>
      </c>
      <c r="V41">
        <v>1</v>
      </c>
    </row>
    <row r="42" spans="1:22" customFormat="1" ht="15" customHeight="1">
      <c r="A42" s="16">
        <v>47</v>
      </c>
      <c r="B42" s="17" t="s">
        <v>23</v>
      </c>
      <c r="C42" s="18"/>
      <c r="D42" s="18"/>
      <c r="E42" s="19"/>
      <c r="F42" s="33" t="s">
        <v>87</v>
      </c>
      <c r="G42" s="22" t="s">
        <v>87</v>
      </c>
      <c r="H42" s="22" t="str">
        <f>IFERROR(VLOOKUP(G42,[1]Customer!A$2:B$127,2,FALSE),"")</f>
        <v>C</v>
      </c>
      <c r="I42" s="23"/>
      <c r="J42" s="22"/>
      <c r="K42" s="24" t="s">
        <v>118</v>
      </c>
      <c r="L42" s="25" t="s">
        <v>26</v>
      </c>
      <c r="M42" s="26">
        <v>46097</v>
      </c>
      <c r="N42" s="26"/>
      <c r="O42" s="22" t="s">
        <v>60</v>
      </c>
      <c r="P42" s="22" t="s">
        <v>28</v>
      </c>
      <c r="Q42" s="22"/>
      <c r="R42" s="22"/>
      <c r="S42" s="22"/>
      <c r="T42" s="27">
        <v>563.17999999999995</v>
      </c>
      <c r="U42" s="28" t="s">
        <v>89</v>
      </c>
      <c r="V42">
        <v>1</v>
      </c>
    </row>
    <row r="43" spans="1:22" customFormat="1" ht="15" customHeight="1">
      <c r="A43" s="16">
        <v>5</v>
      </c>
      <c r="B43" s="17" t="s">
        <v>23</v>
      </c>
      <c r="C43" s="18"/>
      <c r="D43" s="18"/>
      <c r="E43" s="19"/>
      <c r="F43" s="33" t="s">
        <v>42</v>
      </c>
      <c r="G43" s="40" t="s">
        <v>42</v>
      </c>
      <c r="H43" s="22" t="str">
        <f>IFERROR(VLOOKUP(G43,[1]Customer!A$2:B$127,2,FALSE),"")</f>
        <v>C</v>
      </c>
      <c r="I43" s="23"/>
      <c r="J43" s="22"/>
      <c r="K43" s="24">
        <v>4515000635</v>
      </c>
      <c r="L43" s="26" t="s">
        <v>26</v>
      </c>
      <c r="M43" s="26">
        <v>46052</v>
      </c>
      <c r="N43" s="26"/>
      <c r="O43" s="22" t="s">
        <v>33</v>
      </c>
      <c r="P43" s="22" t="s">
        <v>34</v>
      </c>
      <c r="Q43" s="22"/>
      <c r="R43" s="22"/>
      <c r="S43" s="27"/>
      <c r="T43" s="27">
        <v>413.51</v>
      </c>
      <c r="U43" s="28" t="s">
        <v>35</v>
      </c>
      <c r="V43">
        <v>1</v>
      </c>
    </row>
    <row r="44" spans="1:22" customFormat="1" ht="15" customHeight="1">
      <c r="A44" s="16">
        <v>6</v>
      </c>
      <c r="B44" s="17" t="s">
        <v>23</v>
      </c>
      <c r="C44" s="18"/>
      <c r="D44" s="18"/>
      <c r="E44" s="19"/>
      <c r="F44" s="33" t="s">
        <v>42</v>
      </c>
      <c r="G44" s="34" t="s">
        <v>42</v>
      </c>
      <c r="H44" s="22" t="str">
        <f>IFERROR(VLOOKUP(G44,[1]Customer!A$2:B$127,2,FALSE),"")</f>
        <v>C</v>
      </c>
      <c r="I44" s="23"/>
      <c r="J44" s="22"/>
      <c r="K44" s="24">
        <v>4515000830</v>
      </c>
      <c r="L44" s="26" t="s">
        <v>26</v>
      </c>
      <c r="M44" s="26">
        <v>46052</v>
      </c>
      <c r="N44" s="26"/>
      <c r="O44" s="22" t="s">
        <v>33</v>
      </c>
      <c r="P44" s="22" t="s">
        <v>34</v>
      </c>
      <c r="Q44" s="22"/>
      <c r="R44" s="22"/>
      <c r="S44" s="27"/>
      <c r="T44" s="27">
        <v>365.78</v>
      </c>
      <c r="U44" s="28" t="s">
        <v>35</v>
      </c>
      <c r="V44">
        <v>1</v>
      </c>
    </row>
    <row r="45" spans="1:22" customFormat="1" ht="15" customHeight="1">
      <c r="A45" s="16">
        <v>51</v>
      </c>
      <c r="B45" s="17" t="s">
        <v>23</v>
      </c>
      <c r="C45" s="18"/>
      <c r="D45" s="18"/>
      <c r="E45" s="19"/>
      <c r="F45" s="33" t="s">
        <v>119</v>
      </c>
      <c r="G45" s="22" t="s">
        <v>119</v>
      </c>
      <c r="H45" s="22" t="str">
        <f>IFERROR(VLOOKUP(G45,[1]Customer!A$2:B$127,2,FALSE),"")</f>
        <v>P</v>
      </c>
      <c r="I45" s="23"/>
      <c r="J45" s="22"/>
      <c r="K45" s="24" t="s">
        <v>120</v>
      </c>
      <c r="L45" s="25" t="s">
        <v>26</v>
      </c>
      <c r="M45" s="26">
        <v>46081</v>
      </c>
      <c r="N45" s="26"/>
      <c r="O45" s="22" t="s">
        <v>33</v>
      </c>
      <c r="P45" s="22" t="s">
        <v>28</v>
      </c>
      <c r="Q45" s="22"/>
      <c r="R45" s="22"/>
      <c r="S45" s="22"/>
      <c r="T45" s="27">
        <v>358.15</v>
      </c>
      <c r="U45" s="28"/>
      <c r="V45">
        <v>1</v>
      </c>
    </row>
    <row r="46" spans="1:22" customFormat="1" ht="15" customHeight="1">
      <c r="A46" s="16">
        <v>8</v>
      </c>
      <c r="B46" s="17" t="s">
        <v>23</v>
      </c>
      <c r="C46" s="18"/>
      <c r="D46" s="18"/>
      <c r="E46" s="19"/>
      <c r="F46" s="33" t="s">
        <v>87</v>
      </c>
      <c r="G46" s="34" t="s">
        <v>87</v>
      </c>
      <c r="H46" s="22" t="str">
        <f>IFERROR(VLOOKUP(G46,[1]Customer!A$2:B$127,2,FALSE),"")</f>
        <v>C</v>
      </c>
      <c r="I46" s="23"/>
      <c r="J46" s="22"/>
      <c r="K46" s="24">
        <v>5109864298</v>
      </c>
      <c r="L46" s="26" t="s">
        <v>26</v>
      </c>
      <c r="M46" s="26">
        <v>46038</v>
      </c>
      <c r="N46" s="26"/>
      <c r="O46" s="22" t="s">
        <v>60</v>
      </c>
      <c r="P46" s="22" t="s">
        <v>28</v>
      </c>
      <c r="Q46" s="22"/>
      <c r="R46" s="22"/>
      <c r="S46" s="27"/>
      <c r="T46" s="27">
        <v>344</v>
      </c>
      <c r="U46" s="28">
        <v>5109864333</v>
      </c>
      <c r="V46">
        <v>1</v>
      </c>
    </row>
    <row r="47" spans="1:22" customFormat="1" ht="15" customHeight="1">
      <c r="A47" s="16">
        <v>65</v>
      </c>
      <c r="B47" s="17" t="s">
        <v>23</v>
      </c>
      <c r="C47" s="18"/>
      <c r="D47" s="18"/>
      <c r="E47" s="19"/>
      <c r="F47" s="33" t="s">
        <v>121</v>
      </c>
      <c r="G47" s="22" t="s">
        <v>121</v>
      </c>
      <c r="H47" s="22" t="str">
        <f>IFERROR(VLOOKUP(G47,[1]Customer!A$2:B$127,2,FALSE),"")</f>
        <v>C</v>
      </c>
      <c r="I47" s="23"/>
      <c r="J47" s="22"/>
      <c r="K47" s="24" t="s">
        <v>122</v>
      </c>
      <c r="L47" s="25" t="s">
        <v>26</v>
      </c>
      <c r="M47" s="26">
        <v>46142</v>
      </c>
      <c r="N47" s="26"/>
      <c r="O47" s="22" t="s">
        <v>39</v>
      </c>
      <c r="P47" s="22" t="s">
        <v>34</v>
      </c>
      <c r="Q47" s="22"/>
      <c r="R47" s="22"/>
      <c r="S47" s="22"/>
      <c r="T47" s="27">
        <v>335.44</v>
      </c>
      <c r="U47" s="28" t="s">
        <v>35</v>
      </c>
      <c r="V47">
        <v>1</v>
      </c>
    </row>
    <row r="48" spans="1:22" customFormat="1" ht="15" customHeight="1">
      <c r="A48" s="16">
        <v>10</v>
      </c>
      <c r="B48" s="17" t="s">
        <v>23</v>
      </c>
      <c r="C48" s="18"/>
      <c r="D48" s="18"/>
      <c r="E48" s="19"/>
      <c r="F48" s="33" t="s">
        <v>87</v>
      </c>
      <c r="G48" s="34" t="s">
        <v>87</v>
      </c>
      <c r="H48" s="22" t="str">
        <f>IFERROR(VLOOKUP(G48,[1]Customer!A$2:B$127,2,FALSE),"")</f>
        <v>C</v>
      </c>
      <c r="I48" s="23"/>
      <c r="J48" s="22"/>
      <c r="K48" s="24">
        <v>5109864510</v>
      </c>
      <c r="L48" s="26" t="s">
        <v>26</v>
      </c>
      <c r="M48" s="26">
        <v>46038</v>
      </c>
      <c r="N48" s="26"/>
      <c r="O48" s="22" t="s">
        <v>60</v>
      </c>
      <c r="P48" s="22" t="s">
        <v>28</v>
      </c>
      <c r="Q48" s="22"/>
      <c r="R48" s="22"/>
      <c r="S48" s="27"/>
      <c r="T48" s="27">
        <v>286.55</v>
      </c>
      <c r="U48" s="28">
        <v>5109821673</v>
      </c>
      <c r="V48">
        <v>1</v>
      </c>
    </row>
    <row r="49" spans="1:22" customFormat="1" ht="15" customHeight="1">
      <c r="A49" s="16">
        <v>61</v>
      </c>
      <c r="B49" s="17" t="s">
        <v>23</v>
      </c>
      <c r="C49" s="18"/>
      <c r="D49" s="18"/>
      <c r="E49" s="19"/>
      <c r="F49" s="33" t="s">
        <v>42</v>
      </c>
      <c r="G49" s="22" t="s">
        <v>42</v>
      </c>
      <c r="H49" s="22" t="str">
        <f>IFERROR(VLOOKUP(G49,[1]Customer!A$2:B$127,2,FALSE),"")</f>
        <v>C</v>
      </c>
      <c r="I49" s="23"/>
      <c r="J49" s="22"/>
      <c r="K49" s="24" t="s">
        <v>123</v>
      </c>
      <c r="L49" s="25" t="s">
        <v>26</v>
      </c>
      <c r="M49" s="26">
        <v>46118</v>
      </c>
      <c r="N49" s="26"/>
      <c r="O49" s="22" t="s">
        <v>27</v>
      </c>
      <c r="P49" s="22" t="s">
        <v>28</v>
      </c>
      <c r="Q49" s="22"/>
      <c r="R49" s="22"/>
      <c r="S49" s="22"/>
      <c r="T49" s="27">
        <v>279.11</v>
      </c>
      <c r="U49" s="28"/>
      <c r="V49">
        <v>1</v>
      </c>
    </row>
    <row r="50" spans="1:22" customFormat="1" ht="15" customHeight="1">
      <c r="A50" s="16">
        <v>67</v>
      </c>
      <c r="B50" s="17" t="s">
        <v>23</v>
      </c>
      <c r="C50" s="18"/>
      <c r="D50" s="18"/>
      <c r="E50" s="19"/>
      <c r="F50" s="33" t="s">
        <v>124</v>
      </c>
      <c r="G50" s="22" t="s">
        <v>124</v>
      </c>
      <c r="H50" s="22" t="str">
        <f>IFERROR(VLOOKUP(G50,[1]Customer!A$2:B$127,2,FALSE),"")</f>
        <v>C</v>
      </c>
      <c r="I50" s="23"/>
      <c r="J50" s="22"/>
      <c r="K50" s="24" t="s">
        <v>125</v>
      </c>
      <c r="L50" s="25" t="s">
        <v>26</v>
      </c>
      <c r="M50" s="26">
        <v>46141</v>
      </c>
      <c r="N50" s="26"/>
      <c r="O50" s="22" t="s">
        <v>54</v>
      </c>
      <c r="P50" s="22" t="s">
        <v>28</v>
      </c>
      <c r="Q50" s="22"/>
      <c r="R50" s="22"/>
      <c r="S50" s="22"/>
      <c r="T50" s="27">
        <v>266.39999999999998</v>
      </c>
      <c r="U50" s="41">
        <v>80016213</v>
      </c>
      <c r="V50">
        <v>1</v>
      </c>
    </row>
    <row r="51" spans="1:22" customFormat="1" ht="15" customHeight="1">
      <c r="A51" s="16">
        <v>24</v>
      </c>
      <c r="B51" s="17" t="s">
        <v>23</v>
      </c>
      <c r="C51" s="18"/>
      <c r="D51" s="18"/>
      <c r="E51" s="19"/>
      <c r="F51" s="33" t="s">
        <v>126</v>
      </c>
      <c r="G51" s="22" t="s">
        <v>121</v>
      </c>
      <c r="H51" s="22" t="str">
        <f>IFERROR(VLOOKUP(G51,[1]Customer!A$2:B$127,2,FALSE),"")</f>
        <v>C</v>
      </c>
      <c r="I51" s="23"/>
      <c r="J51" s="22"/>
      <c r="K51" s="24" t="s">
        <v>127</v>
      </c>
      <c r="L51" s="26" t="s">
        <v>26</v>
      </c>
      <c r="M51" s="26">
        <v>46080</v>
      </c>
      <c r="N51" s="26"/>
      <c r="O51" s="22" t="s">
        <v>39</v>
      </c>
      <c r="P51" s="22" t="s">
        <v>34</v>
      </c>
      <c r="Q51" s="22"/>
      <c r="R51" s="22"/>
      <c r="S51" s="22"/>
      <c r="T51" s="27">
        <v>253.67</v>
      </c>
      <c r="U51" s="32" t="s">
        <v>34</v>
      </c>
      <c r="V51">
        <v>1</v>
      </c>
    </row>
    <row r="52" spans="1:22" customFormat="1" ht="15" customHeight="1">
      <c r="A52" s="16">
        <v>31</v>
      </c>
      <c r="B52" s="17" t="s">
        <v>23</v>
      </c>
      <c r="C52" s="18"/>
      <c r="D52" s="18"/>
      <c r="E52" s="19"/>
      <c r="F52" s="33" t="s">
        <v>87</v>
      </c>
      <c r="G52" s="22" t="s">
        <v>87</v>
      </c>
      <c r="H52" s="22" t="str">
        <f>IFERROR(VLOOKUP(G52,[1]Customer!A$2:B$127,2,FALSE),"")</f>
        <v>C</v>
      </c>
      <c r="I52" s="23"/>
      <c r="J52" s="22"/>
      <c r="K52" s="24" t="s">
        <v>128</v>
      </c>
      <c r="L52" s="26" t="s">
        <v>26</v>
      </c>
      <c r="M52" s="26">
        <v>46079</v>
      </c>
      <c r="N52" s="26"/>
      <c r="O52" s="22" t="s">
        <v>60</v>
      </c>
      <c r="P52" s="22" t="s">
        <v>28</v>
      </c>
      <c r="Q52" s="22"/>
      <c r="R52" s="22"/>
      <c r="S52" s="22"/>
      <c r="T52" s="27">
        <v>251.6</v>
      </c>
      <c r="U52" s="28"/>
      <c r="V52">
        <v>1</v>
      </c>
    </row>
    <row r="53" spans="1:22" customFormat="1" ht="15" customHeight="1">
      <c r="A53" s="16">
        <v>53</v>
      </c>
      <c r="B53" s="17" t="s">
        <v>23</v>
      </c>
      <c r="C53" s="18"/>
      <c r="D53" s="18"/>
      <c r="E53" s="19"/>
      <c r="F53" s="42" t="s">
        <v>57</v>
      </c>
      <c r="G53" s="43" t="s">
        <v>57</v>
      </c>
      <c r="H53" s="22" t="str">
        <f>IFERROR(VLOOKUP(G53,[1]Customer!A$2:B$127,2,FALSE),"")</f>
        <v>P</v>
      </c>
      <c r="I53" s="23"/>
      <c r="J53" s="22"/>
      <c r="K53" s="24" t="s">
        <v>129</v>
      </c>
      <c r="L53" s="25" t="s">
        <v>26</v>
      </c>
      <c r="M53" s="26">
        <v>46112</v>
      </c>
      <c r="N53" s="26"/>
      <c r="O53" s="22" t="s">
        <v>33</v>
      </c>
      <c r="P53" s="22" t="s">
        <v>28</v>
      </c>
      <c r="Q53" s="22"/>
      <c r="R53" s="22"/>
      <c r="S53" s="22"/>
      <c r="T53" s="27">
        <v>250</v>
      </c>
      <c r="U53" s="28"/>
      <c r="V53">
        <v>1</v>
      </c>
    </row>
    <row r="54" spans="1:22" customFormat="1" ht="15" customHeight="1">
      <c r="A54" s="16">
        <v>52</v>
      </c>
      <c r="B54" s="17" t="s">
        <v>23</v>
      </c>
      <c r="C54" s="18"/>
      <c r="D54" s="18"/>
      <c r="E54" s="19"/>
      <c r="F54" s="33" t="s">
        <v>42</v>
      </c>
      <c r="G54" s="22" t="s">
        <v>42</v>
      </c>
      <c r="H54" s="22" t="str">
        <f>IFERROR(VLOOKUP(G54,[1]Customer!A$2:B$127,2,FALSE),"")</f>
        <v>C</v>
      </c>
      <c r="I54" s="23"/>
      <c r="J54" s="22"/>
      <c r="K54" s="24" t="s">
        <v>130</v>
      </c>
      <c r="L54" s="25" t="s">
        <v>26</v>
      </c>
      <c r="M54" s="26">
        <v>46112</v>
      </c>
      <c r="N54" s="26"/>
      <c r="O54" s="22" t="s">
        <v>33</v>
      </c>
      <c r="P54" s="22" t="s">
        <v>34</v>
      </c>
      <c r="Q54" s="22"/>
      <c r="R54" s="22"/>
      <c r="S54" s="22"/>
      <c r="T54" s="27">
        <v>232.68</v>
      </c>
      <c r="U54" s="32" t="s">
        <v>34</v>
      </c>
    </row>
    <row r="55" spans="1:22" customFormat="1" ht="15" customHeight="1">
      <c r="A55" s="16">
        <v>63</v>
      </c>
      <c r="B55" s="17" t="s">
        <v>23</v>
      </c>
      <c r="C55" s="18"/>
      <c r="D55" s="18"/>
      <c r="E55" s="19"/>
      <c r="F55" s="33" t="s">
        <v>124</v>
      </c>
      <c r="G55" s="22" t="s">
        <v>124</v>
      </c>
      <c r="H55" s="22" t="str">
        <f>IFERROR(VLOOKUP(G55,[1]Customer!A$2:B$127,2,FALSE),"")</f>
        <v>C</v>
      </c>
      <c r="I55" s="23"/>
      <c r="J55" s="22"/>
      <c r="K55" s="24" t="s">
        <v>131</v>
      </c>
      <c r="L55" s="25" t="s">
        <v>26</v>
      </c>
      <c r="M55" s="26">
        <v>46138</v>
      </c>
      <c r="N55" s="26"/>
      <c r="O55" s="22" t="s">
        <v>54</v>
      </c>
      <c r="P55" s="22" t="s">
        <v>28</v>
      </c>
      <c r="Q55" s="22"/>
      <c r="R55" s="22"/>
      <c r="S55" s="22"/>
      <c r="T55" s="27">
        <v>222</v>
      </c>
      <c r="U55" s="28" t="s">
        <v>132</v>
      </c>
    </row>
    <row r="56" spans="1:22" customFormat="1" ht="15" customHeight="1">
      <c r="A56" s="16">
        <v>68</v>
      </c>
      <c r="B56" s="17" t="s">
        <v>23</v>
      </c>
      <c r="C56" s="18"/>
      <c r="D56" s="18"/>
      <c r="E56" s="19"/>
      <c r="F56" s="33" t="s">
        <v>124</v>
      </c>
      <c r="G56" s="22" t="s">
        <v>124</v>
      </c>
      <c r="H56" s="22" t="str">
        <f>IFERROR(VLOOKUP(G56,[1]Customer!A$2:B$127,2,FALSE),"")</f>
        <v>C</v>
      </c>
      <c r="I56" s="23"/>
      <c r="J56" s="22"/>
      <c r="K56" s="24" t="s">
        <v>133</v>
      </c>
      <c r="L56" s="25" t="s">
        <v>26</v>
      </c>
      <c r="M56" s="26">
        <v>46140</v>
      </c>
      <c r="N56" s="26"/>
      <c r="O56" s="22" t="s">
        <v>54</v>
      </c>
      <c r="P56" s="22" t="s">
        <v>28</v>
      </c>
      <c r="Q56" s="22"/>
      <c r="R56" s="22"/>
      <c r="S56" s="22"/>
      <c r="T56" s="27">
        <v>222</v>
      </c>
      <c r="U56" s="28" t="s">
        <v>134</v>
      </c>
    </row>
    <row r="57" spans="1:22" customFormat="1" ht="15" customHeight="1">
      <c r="A57" s="16">
        <v>3</v>
      </c>
      <c r="B57" s="17" t="s">
        <v>23</v>
      </c>
      <c r="C57" s="18"/>
      <c r="D57" s="18"/>
      <c r="E57" s="19"/>
      <c r="F57" s="33" t="s">
        <v>135</v>
      </c>
      <c r="G57" s="34" t="s">
        <v>135</v>
      </c>
      <c r="H57" s="22" t="str">
        <f>IFERROR(VLOOKUP(G57,[1]Customer!A$2:B$127,2,FALSE),"")</f>
        <v>C</v>
      </c>
      <c r="I57" s="23"/>
      <c r="J57" s="22"/>
      <c r="K57" s="24">
        <v>47500134</v>
      </c>
      <c r="L57" s="26" t="s">
        <v>26</v>
      </c>
      <c r="M57" s="26">
        <v>46042</v>
      </c>
      <c r="N57" s="26"/>
      <c r="O57" s="22" t="s">
        <v>33</v>
      </c>
      <c r="P57" s="22" t="s">
        <v>28</v>
      </c>
      <c r="Q57" s="22"/>
      <c r="R57" s="22"/>
      <c r="S57" s="27"/>
      <c r="T57" s="27">
        <v>215</v>
      </c>
      <c r="U57" s="28" t="s">
        <v>136</v>
      </c>
    </row>
    <row r="58" spans="1:22" customFormat="1" ht="15" customHeight="1">
      <c r="A58" s="16">
        <v>41</v>
      </c>
      <c r="B58" s="17" t="s">
        <v>23</v>
      </c>
      <c r="C58" s="18"/>
      <c r="D58" s="18"/>
      <c r="E58" s="19"/>
      <c r="F58" s="33" t="s">
        <v>137</v>
      </c>
      <c r="G58" s="22" t="s">
        <v>137</v>
      </c>
      <c r="H58" s="22" t="str">
        <f>IFERROR(VLOOKUP(G58,[1]Customer!A$2:B$127,2,FALSE),"")</f>
        <v>C</v>
      </c>
      <c r="I58" s="23"/>
      <c r="J58" s="22"/>
      <c r="K58" s="24" t="s">
        <v>138</v>
      </c>
      <c r="L58" s="25" t="s">
        <v>26</v>
      </c>
      <c r="M58" s="26">
        <v>46106</v>
      </c>
      <c r="N58" s="26"/>
      <c r="O58" s="22" t="s">
        <v>33</v>
      </c>
      <c r="P58" s="22" t="s">
        <v>28</v>
      </c>
      <c r="Q58" s="22"/>
      <c r="R58" s="22"/>
      <c r="S58" s="22"/>
      <c r="T58" s="27">
        <v>210</v>
      </c>
      <c r="U58" s="28" t="s">
        <v>139</v>
      </c>
    </row>
    <row r="59" spans="1:22" customFormat="1" ht="15" customHeight="1">
      <c r="A59" s="16">
        <v>49</v>
      </c>
      <c r="B59" s="17" t="s">
        <v>23</v>
      </c>
      <c r="C59" s="18"/>
      <c r="D59" s="18"/>
      <c r="E59" s="19"/>
      <c r="F59" s="33" t="s">
        <v>42</v>
      </c>
      <c r="G59" s="22" t="s">
        <v>42</v>
      </c>
      <c r="H59" s="22" t="str">
        <f>IFERROR(VLOOKUP(G59,[1]Customer!A$2:B$127,2,FALSE),"")</f>
        <v>C</v>
      </c>
      <c r="I59" s="23"/>
      <c r="J59" s="22"/>
      <c r="K59" s="24" t="s">
        <v>140</v>
      </c>
      <c r="L59" s="25" t="s">
        <v>26</v>
      </c>
      <c r="M59" s="26">
        <v>46090</v>
      </c>
      <c r="N59" s="26"/>
      <c r="O59" s="22" t="s">
        <v>33</v>
      </c>
      <c r="P59" s="22" t="s">
        <v>28</v>
      </c>
      <c r="Q59" s="22"/>
      <c r="R59" s="22"/>
      <c r="S59" s="22"/>
      <c r="T59" s="27">
        <v>201.43</v>
      </c>
      <c r="U59" s="28" t="s">
        <v>141</v>
      </c>
    </row>
    <row r="60" spans="1:22" customFormat="1" ht="15" customHeight="1">
      <c r="A60" s="16">
        <v>33</v>
      </c>
      <c r="B60" s="17" t="s">
        <v>23</v>
      </c>
      <c r="C60" s="18"/>
      <c r="D60" s="18"/>
      <c r="E60" s="19"/>
      <c r="F60" s="33" t="s">
        <v>42</v>
      </c>
      <c r="G60" s="22" t="s">
        <v>42</v>
      </c>
      <c r="H60" s="22" t="str">
        <f>IFERROR(VLOOKUP(G60,[1]Customer!A$2:B$127,2,FALSE),"")</f>
        <v>C</v>
      </c>
      <c r="I60" s="23"/>
      <c r="J60" s="22"/>
      <c r="K60" s="24" t="s">
        <v>142</v>
      </c>
      <c r="L60" s="26" t="s">
        <v>26</v>
      </c>
      <c r="M60" s="26">
        <v>46059</v>
      </c>
      <c r="N60" s="26"/>
      <c r="O60" s="22" t="s">
        <v>33</v>
      </c>
      <c r="P60" s="22" t="s">
        <v>28</v>
      </c>
      <c r="Q60" s="22"/>
      <c r="R60" s="22"/>
      <c r="S60" s="22"/>
      <c r="T60" s="27">
        <v>157.1</v>
      </c>
      <c r="U60" s="28" t="s">
        <v>143</v>
      </c>
    </row>
    <row r="61" spans="1:22" customFormat="1" ht="15" customHeight="1">
      <c r="A61" s="16">
        <v>64</v>
      </c>
      <c r="B61" s="17" t="s">
        <v>23</v>
      </c>
      <c r="C61" s="18"/>
      <c r="D61" s="18"/>
      <c r="E61" s="19"/>
      <c r="F61" s="33" t="s">
        <v>124</v>
      </c>
      <c r="G61" s="22" t="s">
        <v>124</v>
      </c>
      <c r="H61" s="22" t="str">
        <f>IFERROR(VLOOKUP(G61,[1]Customer!A$2:B$127,2,FALSE),"")</f>
        <v>C</v>
      </c>
      <c r="I61" s="23"/>
      <c r="J61" s="22"/>
      <c r="K61" s="24" t="s">
        <v>144</v>
      </c>
      <c r="L61" s="25" t="s">
        <v>26</v>
      </c>
      <c r="M61" s="26">
        <v>46138</v>
      </c>
      <c r="N61" s="26"/>
      <c r="O61" s="22" t="s">
        <v>54</v>
      </c>
      <c r="P61" s="22" t="s">
        <v>28</v>
      </c>
      <c r="Q61" s="22"/>
      <c r="R61" s="22"/>
      <c r="S61" s="22"/>
      <c r="T61" s="27">
        <v>133.19999999999999</v>
      </c>
      <c r="U61" s="28" t="s">
        <v>145</v>
      </c>
    </row>
    <row r="62" spans="1:22" customFormat="1" ht="15" customHeight="1">
      <c r="A62" s="16">
        <v>69</v>
      </c>
      <c r="B62" s="17" t="s">
        <v>23</v>
      </c>
      <c r="C62" s="18"/>
      <c r="D62" s="18"/>
      <c r="E62" s="19"/>
      <c r="F62" s="33" t="s">
        <v>124</v>
      </c>
      <c r="G62" s="22" t="s">
        <v>124</v>
      </c>
      <c r="H62" s="22" t="str">
        <f>IFERROR(VLOOKUP(G62,[1]Customer!A$2:B$127,2,FALSE),"")</f>
        <v>C</v>
      </c>
      <c r="I62" s="23"/>
      <c r="J62" s="22"/>
      <c r="K62" s="24" t="s">
        <v>146</v>
      </c>
      <c r="L62" s="25" t="s">
        <v>26</v>
      </c>
      <c r="M62" s="26">
        <v>46140</v>
      </c>
      <c r="N62" s="26"/>
      <c r="O62" s="22" t="s">
        <v>54</v>
      </c>
      <c r="P62" s="22" t="s">
        <v>28</v>
      </c>
      <c r="Q62" s="22"/>
      <c r="R62" s="22"/>
      <c r="S62" s="22"/>
      <c r="T62" s="27">
        <v>133.19999999999999</v>
      </c>
      <c r="U62" s="28" t="s">
        <v>134</v>
      </c>
    </row>
    <row r="63" spans="1:22" customFormat="1" ht="15" customHeight="1">
      <c r="A63" s="16">
        <v>30</v>
      </c>
      <c r="B63" s="17" t="s">
        <v>23</v>
      </c>
      <c r="C63" s="18"/>
      <c r="D63" s="18"/>
      <c r="E63" s="19"/>
      <c r="F63" s="33" t="s">
        <v>87</v>
      </c>
      <c r="G63" s="22" t="s">
        <v>87</v>
      </c>
      <c r="H63" s="22" t="str">
        <f>IFERROR(VLOOKUP(G63,[1]Customer!A$2:B$127,2,FALSE),"")</f>
        <v>C</v>
      </c>
      <c r="I63" s="23"/>
      <c r="J63" s="22"/>
      <c r="K63" s="24" t="s">
        <v>147</v>
      </c>
      <c r="L63" s="26" t="s">
        <v>26</v>
      </c>
      <c r="M63" s="26">
        <v>46079</v>
      </c>
      <c r="N63" s="26"/>
      <c r="O63" s="22" t="s">
        <v>60</v>
      </c>
      <c r="P63" s="22" t="s">
        <v>28</v>
      </c>
      <c r="Q63" s="22"/>
      <c r="R63" s="22"/>
      <c r="S63" s="22"/>
      <c r="T63" s="27">
        <v>112</v>
      </c>
      <c r="U63" s="28" t="s">
        <v>148</v>
      </c>
    </row>
    <row r="64" spans="1:22" customFormat="1" ht="15" customHeight="1">
      <c r="A64" s="16">
        <v>13</v>
      </c>
      <c r="B64" s="17" t="s">
        <v>23</v>
      </c>
      <c r="C64" s="18"/>
      <c r="D64" s="18"/>
      <c r="E64" s="19"/>
      <c r="F64" s="33" t="s">
        <v>42</v>
      </c>
      <c r="G64" s="22" t="s">
        <v>42</v>
      </c>
      <c r="H64" s="22" t="str">
        <f>IFERROR(VLOOKUP(G64,[1]Customer!A$2:B$127,2,FALSE),"")</f>
        <v>C</v>
      </c>
      <c r="I64" s="23"/>
      <c r="J64" s="22"/>
      <c r="K64" s="24" t="s">
        <v>149</v>
      </c>
      <c r="L64" s="26" t="s">
        <v>26</v>
      </c>
      <c r="M64" s="26">
        <v>46052</v>
      </c>
      <c r="N64" s="26"/>
      <c r="O64" s="22" t="s">
        <v>27</v>
      </c>
      <c r="P64" s="22" t="s">
        <v>28</v>
      </c>
      <c r="Q64" s="22"/>
      <c r="R64" s="22"/>
      <c r="S64" s="27"/>
      <c r="T64" s="27">
        <v>99.78</v>
      </c>
      <c r="U64" s="28" t="s">
        <v>150</v>
      </c>
    </row>
    <row r="65" spans="1:21" customFormat="1" ht="15" customHeight="1">
      <c r="A65" s="16">
        <v>25</v>
      </c>
      <c r="B65" s="17" t="s">
        <v>36</v>
      </c>
      <c r="C65" s="18"/>
      <c r="D65" s="18"/>
      <c r="E65" s="19"/>
      <c r="F65" s="33" t="s">
        <v>103</v>
      </c>
      <c r="G65" s="22" t="s">
        <v>103</v>
      </c>
      <c r="H65" s="22" t="str">
        <f>IFERROR(VLOOKUP(G65,[1]Customer!A$2:B$127,2,FALSE),"")</f>
        <v>C</v>
      </c>
      <c r="I65" s="23"/>
      <c r="J65" s="22"/>
      <c r="K65" s="24" t="s">
        <v>151</v>
      </c>
      <c r="L65" s="26" t="s">
        <v>26</v>
      </c>
      <c r="M65" s="26">
        <v>46061</v>
      </c>
      <c r="N65" s="26"/>
      <c r="O65" s="22" t="s">
        <v>54</v>
      </c>
      <c r="P65" s="22" t="s">
        <v>28</v>
      </c>
      <c r="Q65" s="22"/>
      <c r="R65" s="22"/>
      <c r="S65" s="22"/>
      <c r="T65" s="27">
        <v>96.53</v>
      </c>
      <c r="U65" s="28"/>
    </row>
    <row r="66" spans="1:21" customFormat="1" ht="15" customHeight="1">
      <c r="A66" s="16">
        <v>46</v>
      </c>
      <c r="B66" s="17" t="s">
        <v>23</v>
      </c>
      <c r="C66" s="18"/>
      <c r="D66" s="18"/>
      <c r="E66" s="19"/>
      <c r="F66" s="33" t="s">
        <v>103</v>
      </c>
      <c r="G66" s="22" t="s">
        <v>103</v>
      </c>
      <c r="H66" s="22" t="str">
        <f>IFERROR(VLOOKUP(G66,[1]Customer!A$2:B$127,2,FALSE),"")</f>
        <v>C</v>
      </c>
      <c r="I66" s="23"/>
      <c r="J66" s="22"/>
      <c r="K66" s="24" t="s">
        <v>152</v>
      </c>
      <c r="L66" s="25" t="s">
        <v>26</v>
      </c>
      <c r="M66" s="26">
        <v>46098</v>
      </c>
      <c r="N66" s="26"/>
      <c r="O66" s="22" t="s">
        <v>54</v>
      </c>
      <c r="P66" s="22" t="s">
        <v>28</v>
      </c>
      <c r="Q66" s="22"/>
      <c r="R66" s="22"/>
      <c r="S66" s="22"/>
      <c r="T66" s="27">
        <v>96.53</v>
      </c>
      <c r="U66" s="28"/>
    </row>
    <row r="67" spans="1:21" customFormat="1" ht="15" customHeight="1">
      <c r="A67" s="16">
        <v>71</v>
      </c>
      <c r="B67" s="17" t="s">
        <v>23</v>
      </c>
      <c r="C67" s="18"/>
      <c r="D67" s="18"/>
      <c r="E67" s="19"/>
      <c r="F67" s="33" t="s">
        <v>50</v>
      </c>
      <c r="G67" s="22" t="s">
        <v>50</v>
      </c>
      <c r="H67" s="22" t="str">
        <f>IFERROR(VLOOKUP(G67,[1]Customer!A$2:B$127,2,FALSE),"")</f>
        <v>P</v>
      </c>
      <c r="I67" s="23"/>
      <c r="J67" s="22"/>
      <c r="K67" s="24" t="s">
        <v>153</v>
      </c>
      <c r="L67" s="25" t="s">
        <v>26</v>
      </c>
      <c r="M67" s="26">
        <v>46101</v>
      </c>
      <c r="N67" s="26"/>
      <c r="O67" s="22" t="s">
        <v>33</v>
      </c>
      <c r="P67" s="22" t="s">
        <v>28</v>
      </c>
      <c r="Q67" s="22"/>
      <c r="R67" s="22"/>
      <c r="S67" s="22"/>
      <c r="T67" s="27">
        <v>79.400000000000006</v>
      </c>
      <c r="U67" s="28" t="s">
        <v>154</v>
      </c>
    </row>
    <row r="68" spans="1:21" customFormat="1" ht="15" customHeight="1">
      <c r="A68" s="16">
        <v>12</v>
      </c>
      <c r="B68" s="17" t="s">
        <v>23</v>
      </c>
      <c r="C68" s="18"/>
      <c r="D68" s="18"/>
      <c r="E68" s="19"/>
      <c r="F68" s="33" t="s">
        <v>87</v>
      </c>
      <c r="G68" s="34" t="s">
        <v>87</v>
      </c>
      <c r="H68" s="22" t="str">
        <f>IFERROR(VLOOKUP(G68,[1]Customer!A$2:B$127,2,FALSE),"")</f>
        <v>C</v>
      </c>
      <c r="I68" s="23"/>
      <c r="J68" s="22"/>
      <c r="K68" s="24">
        <v>5109868321</v>
      </c>
      <c r="L68" s="26" t="s">
        <v>26</v>
      </c>
      <c r="M68" s="26">
        <v>46043</v>
      </c>
      <c r="N68" s="26"/>
      <c r="O68" s="22" t="s">
        <v>60</v>
      </c>
      <c r="P68" s="22" t="s">
        <v>28</v>
      </c>
      <c r="Q68" s="22"/>
      <c r="R68" s="22"/>
      <c r="S68" s="27"/>
      <c r="T68" s="27">
        <v>62.9</v>
      </c>
      <c r="U68" s="28">
        <v>5109864333</v>
      </c>
    </row>
    <row r="69" spans="1:21" customFormat="1" ht="15" customHeight="1">
      <c r="A69" s="16">
        <v>9</v>
      </c>
      <c r="B69" s="17" t="s">
        <v>23</v>
      </c>
      <c r="C69" s="18"/>
      <c r="D69" s="18"/>
      <c r="E69" s="19"/>
      <c r="F69" s="33" t="s">
        <v>87</v>
      </c>
      <c r="G69" s="34" t="s">
        <v>87</v>
      </c>
      <c r="H69" s="22" t="str">
        <f>IFERROR(VLOOKUP(G69,[1]Customer!A$2:B$127,2,FALSE),"")</f>
        <v>C</v>
      </c>
      <c r="I69" s="23"/>
      <c r="J69" s="22"/>
      <c r="K69" s="24">
        <v>5109864509</v>
      </c>
      <c r="L69" s="26" t="s">
        <v>26</v>
      </c>
      <c r="M69" s="26">
        <v>46038</v>
      </c>
      <c r="N69" s="26"/>
      <c r="O69" s="22" t="s">
        <v>60</v>
      </c>
      <c r="P69" s="22" t="s">
        <v>28</v>
      </c>
      <c r="Q69" s="22"/>
      <c r="R69" s="22"/>
      <c r="S69" s="27"/>
      <c r="T69" s="27">
        <v>61.21</v>
      </c>
      <c r="U69" s="28">
        <v>5109864237</v>
      </c>
    </row>
    <row r="70" spans="1:21" customFormat="1" ht="15" customHeight="1">
      <c r="A70" s="16">
        <v>62</v>
      </c>
      <c r="B70" s="17" t="s">
        <v>23</v>
      </c>
      <c r="C70" s="18"/>
      <c r="D70" s="18"/>
      <c r="E70" s="19"/>
      <c r="F70" s="33" t="s">
        <v>155</v>
      </c>
      <c r="G70" s="22" t="s">
        <v>155</v>
      </c>
      <c r="H70" s="22" t="str">
        <f>IFERROR(VLOOKUP(G70,[1]Customer!A$2:B$127,2,FALSE),"")</f>
        <v>C</v>
      </c>
      <c r="I70" s="23"/>
      <c r="J70" s="22"/>
      <c r="K70" s="24" t="s">
        <v>156</v>
      </c>
      <c r="L70" s="25" t="s">
        <v>26</v>
      </c>
      <c r="M70" s="26">
        <v>46142</v>
      </c>
      <c r="N70" s="26"/>
      <c r="O70" s="22" t="s">
        <v>33</v>
      </c>
      <c r="P70" s="22" t="s">
        <v>28</v>
      </c>
      <c r="Q70" s="22"/>
      <c r="R70" s="22"/>
      <c r="S70" s="22"/>
      <c r="T70" s="27">
        <v>44.36</v>
      </c>
      <c r="U70" s="28" t="s">
        <v>157</v>
      </c>
    </row>
    <row r="71" spans="1:21" customFormat="1" ht="15" customHeight="1">
      <c r="A71" s="16">
        <v>27</v>
      </c>
      <c r="B71" s="17" t="s">
        <v>23</v>
      </c>
      <c r="C71" s="18"/>
      <c r="D71" s="18"/>
      <c r="E71" s="19"/>
      <c r="F71" s="33" t="s">
        <v>87</v>
      </c>
      <c r="G71" s="22" t="s">
        <v>87</v>
      </c>
      <c r="H71" s="22" t="str">
        <f>IFERROR(VLOOKUP(G71,[1]Customer!A$2:B$127,2,FALSE),"")</f>
        <v>C</v>
      </c>
      <c r="I71" s="23"/>
      <c r="J71" s="22"/>
      <c r="K71" s="24" t="s">
        <v>158</v>
      </c>
      <c r="L71" s="26" t="s">
        <v>26</v>
      </c>
      <c r="M71" s="26">
        <v>46059</v>
      </c>
      <c r="N71" s="26"/>
      <c r="O71" s="22" t="s">
        <v>60</v>
      </c>
      <c r="P71" s="22" t="s">
        <v>28</v>
      </c>
      <c r="Q71" s="22"/>
      <c r="R71" s="22"/>
      <c r="S71" s="22"/>
      <c r="T71" s="27">
        <v>21.23</v>
      </c>
      <c r="U71" s="28" t="s">
        <v>91</v>
      </c>
    </row>
    <row r="72" spans="1:21" customFormat="1" ht="15" customHeight="1">
      <c r="A72" s="16">
        <v>28</v>
      </c>
      <c r="B72" s="17" t="s">
        <v>23</v>
      </c>
      <c r="C72" s="18"/>
      <c r="D72" s="18"/>
      <c r="E72" s="19"/>
      <c r="F72" s="33" t="s">
        <v>87</v>
      </c>
      <c r="G72" s="22" t="s">
        <v>87</v>
      </c>
      <c r="H72" s="22" t="str">
        <f>IFERROR(VLOOKUP(G72,[1]Customer!A$2:B$127,2,FALSE),"")</f>
        <v>C</v>
      </c>
      <c r="I72" s="23"/>
      <c r="J72" s="22"/>
      <c r="K72" s="24" t="s">
        <v>159</v>
      </c>
      <c r="L72" s="26" t="s">
        <v>26</v>
      </c>
      <c r="M72" s="26">
        <v>46062</v>
      </c>
      <c r="N72" s="26"/>
      <c r="O72" s="22" t="s">
        <v>60</v>
      </c>
      <c r="P72" s="22" t="s">
        <v>28</v>
      </c>
      <c r="Q72" s="22"/>
      <c r="R72" s="22"/>
      <c r="S72" s="22"/>
      <c r="T72" s="27">
        <v>12.24</v>
      </c>
      <c r="U72" s="28" t="s">
        <v>89</v>
      </c>
    </row>
    <row r="73" spans="1:21" customFormat="1" ht="15" customHeight="1">
      <c r="A73" s="16">
        <v>60</v>
      </c>
      <c r="B73" s="17" t="s">
        <v>23</v>
      </c>
      <c r="C73" s="18"/>
      <c r="D73" s="18"/>
      <c r="E73" s="19"/>
      <c r="F73" s="33" t="s">
        <v>121</v>
      </c>
      <c r="G73" s="22" t="s">
        <v>121</v>
      </c>
      <c r="H73" s="22" t="str">
        <f>IFERROR(VLOOKUP(G73,[1]Customer!A$2:B$127,2,FALSE),"")</f>
        <v>C</v>
      </c>
      <c r="I73" s="23"/>
      <c r="J73" s="22"/>
      <c r="K73" s="24" t="s">
        <v>160</v>
      </c>
      <c r="L73" s="25" t="s">
        <v>26</v>
      </c>
      <c r="M73" s="26">
        <v>46115</v>
      </c>
      <c r="N73" s="26"/>
      <c r="O73" s="22" t="s">
        <v>39</v>
      </c>
      <c r="P73" s="22" t="s">
        <v>28</v>
      </c>
      <c r="Q73" s="22"/>
      <c r="R73" s="22"/>
      <c r="S73" s="22"/>
      <c r="T73" s="27">
        <v>8.18</v>
      </c>
      <c r="U73" s="28"/>
    </row>
    <row r="74" spans="1:21" customFormat="1" ht="15" customHeight="1">
      <c r="A74" s="16">
        <v>26</v>
      </c>
      <c r="B74" s="17" t="s">
        <v>23</v>
      </c>
      <c r="C74" s="18"/>
      <c r="D74" s="18"/>
      <c r="E74" s="19"/>
      <c r="F74" s="33" t="s">
        <v>87</v>
      </c>
      <c r="G74" s="22" t="s">
        <v>161</v>
      </c>
      <c r="H74" s="22" t="str">
        <f>IFERROR(VLOOKUP(G74,[1]Customer!A$2:B$127,2,FALSE),"")</f>
        <v>P</v>
      </c>
      <c r="I74" s="23"/>
      <c r="J74" s="22"/>
      <c r="K74" s="24" t="s">
        <v>162</v>
      </c>
      <c r="L74" s="26" t="s">
        <v>26</v>
      </c>
      <c r="M74" s="26">
        <v>46058</v>
      </c>
      <c r="N74" s="26"/>
      <c r="O74" s="22" t="s">
        <v>60</v>
      </c>
      <c r="P74" s="22" t="s">
        <v>28</v>
      </c>
      <c r="Q74" s="22"/>
      <c r="R74" s="22"/>
      <c r="S74" s="22"/>
      <c r="T74" s="27">
        <v>7.35</v>
      </c>
      <c r="U74" s="28" t="s">
        <v>163</v>
      </c>
    </row>
    <row r="75" spans="1:21" customFormat="1" ht="15" customHeight="1">
      <c r="A75" s="16">
        <v>66</v>
      </c>
      <c r="B75" s="17" t="s">
        <v>23</v>
      </c>
      <c r="C75" s="18"/>
      <c r="D75" s="18"/>
      <c r="E75" s="19"/>
      <c r="F75" s="33" t="s">
        <v>121</v>
      </c>
      <c r="G75" s="22" t="s">
        <v>164</v>
      </c>
      <c r="H75" s="22" t="str">
        <f>IFERROR(VLOOKUP(G75,[1]Customer!A$2:B$127,2,FALSE),"")</f>
        <v>C</v>
      </c>
      <c r="I75" s="23"/>
      <c r="J75" s="22"/>
      <c r="K75" s="24" t="s">
        <v>165</v>
      </c>
      <c r="L75" s="25" t="s">
        <v>26</v>
      </c>
      <c r="M75" s="26">
        <v>46142</v>
      </c>
      <c r="N75" s="26"/>
      <c r="O75" s="22" t="s">
        <v>33</v>
      </c>
      <c r="P75" s="22" t="s">
        <v>28</v>
      </c>
      <c r="Q75" s="22"/>
      <c r="R75" s="22"/>
      <c r="S75" s="22"/>
      <c r="T75" s="27">
        <v>4.09</v>
      </c>
      <c r="U75" s="28"/>
    </row>
    <row r="77" spans="1:21" customFormat="1">
      <c r="A77" s="3"/>
      <c r="B77" s="3"/>
      <c r="C77" s="3"/>
      <c r="D77" s="3"/>
      <c r="E77" s="3"/>
      <c r="F77" s="44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80" spans="1:21" customFormat="1">
      <c r="A80" s="3"/>
      <c r="B80" s="3"/>
      <c r="C80" s="3"/>
      <c r="D80" s="3"/>
      <c r="E80" s="3"/>
      <c r="F80" s="3"/>
      <c r="G80" s="45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customFormat="1" ht="14.6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</sheetData>
  <sheetProtection autoFilter="0"/>
  <autoFilter ref="A4:U75" xr:uid="{2770CC51-9F64-4A15-AFCE-4B4279646C2B}">
    <sortState xmlns:xlrd2="http://schemas.microsoft.com/office/spreadsheetml/2017/richdata2" ref="A5:U75">
      <sortCondition descending="1" ref="T4:T75"/>
    </sortState>
  </autoFilter>
  <dataConsolidate/>
  <mergeCells count="2">
    <mergeCell ref="A1:T1"/>
    <mergeCell ref="G3:U3"/>
  </mergeCells>
  <conditionalFormatting sqref="E5:E75">
    <cfRule type="cellIs" dxfId="2" priority="1" operator="between">
      <formula>8</formula>
      <formula>1000</formula>
    </cfRule>
    <cfRule type="cellIs" dxfId="1" priority="2" operator="between">
      <formula>0</formula>
      <formula>7</formula>
    </cfRule>
  </conditionalFormatting>
  <conditionalFormatting sqref="K5:K75">
    <cfRule type="duplicateValues" dxfId="0" priority="4"/>
  </conditionalFormatting>
  <dataValidations count="5">
    <dataValidation type="list" allowBlank="1" showInputMessage="1" showErrorMessage="1" sqref="F5:G75" xr:uid="{20AFB720-EE09-4B17-BF3C-A67971382A46}">
      <formula1>Customer</formula1>
    </dataValidation>
    <dataValidation type="list" allowBlank="1" showInputMessage="1" showErrorMessage="1" sqref="O5:O75" xr:uid="{35358BA3-679D-45EA-820A-6D61CFADD3D3}">
      <formula1>$X$6:$X$13</formula1>
    </dataValidation>
    <dataValidation type="list" allowBlank="1" showInputMessage="1" showErrorMessage="1" sqref="Q5:Q75" xr:uid="{A94A431D-3392-4BE3-A496-FA833E86351D}">
      <formula1>$Y$6:$Y$16</formula1>
    </dataValidation>
    <dataValidation type="list" allowBlank="1" showInputMessage="1" showErrorMessage="1" sqref="B5:B75" xr:uid="{E662B03F-5479-41B6-9B3F-CE631A53B753}">
      <formula1>$W$6:$W$9</formula1>
    </dataValidation>
    <dataValidation type="list" allowBlank="1" showInputMessage="1" showErrorMessage="1" sqref="L5:L75" xr:uid="{D402DD49-9F25-4F6C-A436-033A1B8047BA}">
      <formula1>$AA$6:$AA$9</formula1>
    </dataValidation>
  </dataValidations>
  <pageMargins left="0.23622047244094491" right="0.23622047244094491" top="0.35433070866141736" bottom="0.35433070866141736" header="0.11811023622047245" footer="0.11811023622047245"/>
  <pageSetup paperSize="8" scale="16" orientation="landscape" verticalDpi="597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9A2C47-130E-4235-89C6-4B9B6D173CA5}"/>
</file>

<file path=customXml/itemProps2.xml><?xml version="1.0" encoding="utf-8"?>
<ds:datastoreItem xmlns:ds="http://schemas.openxmlformats.org/officeDocument/2006/customXml" ds:itemID="{4E37F44F-3C6D-4CA8-8A92-30C7A7FD5358}"/>
</file>

<file path=customXml/itemProps3.xml><?xml version="1.0" encoding="utf-8"?>
<ds:datastoreItem xmlns:ds="http://schemas.openxmlformats.org/officeDocument/2006/customXml" ds:itemID="{CF610A7D-FF95-42A3-9AB9-B9C005E61A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Fabrizio Meleddu</dc:creator>
  <cp:keywords/>
  <dc:description/>
  <cp:lastModifiedBy>Martina Simonelli (IT)</cp:lastModifiedBy>
  <cp:revision/>
  <dcterms:created xsi:type="dcterms:W3CDTF">2026-05-07T09:56:13Z</dcterms:created>
  <dcterms:modified xsi:type="dcterms:W3CDTF">2026-06-11T16:04:51Z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  <property fmtid="{D5CDD505-2E9C-101B-9397-08002B2CF9AE}" pid="3" name="MSIP_Label_2e1840fb-8939-4796-95d0-bc833736564d_Enabled">
    <vt:lpwstr>true</vt:lpwstr>
  </property>
  <property fmtid="{D5CDD505-2E9C-101B-9397-08002B2CF9AE}" pid="4" name="MSIP_Label_2e1840fb-8939-4796-95d0-bc833736564d_SetDate">
    <vt:lpwstr>2026-06-11T16:04:15Z</vt:lpwstr>
  </property>
  <property fmtid="{D5CDD505-2E9C-101B-9397-08002B2CF9AE}" pid="5" name="MSIP_Label_2e1840fb-8939-4796-95d0-bc833736564d_Method">
    <vt:lpwstr>Standard</vt:lpwstr>
  </property>
  <property fmtid="{D5CDD505-2E9C-101B-9397-08002B2CF9AE}" pid="6" name="MSIP_Label_2e1840fb-8939-4796-95d0-bc833736564d_Name">
    <vt:lpwstr>Confidential - Open Access</vt:lpwstr>
  </property>
  <property fmtid="{D5CDD505-2E9C-101B-9397-08002B2CF9AE}" pid="7" name="MSIP_Label_2e1840fb-8939-4796-95d0-bc833736564d_SiteId">
    <vt:lpwstr>513294a0-3e20-41b2-a970-6d30bf1546fa</vt:lpwstr>
  </property>
  <property fmtid="{D5CDD505-2E9C-101B-9397-08002B2CF9AE}" pid="8" name="MSIP_Label_2e1840fb-8939-4796-95d0-bc833736564d_ActionId">
    <vt:lpwstr>b64da5a7-5826-4541-b27d-ea7b91f08d58</vt:lpwstr>
  </property>
  <property fmtid="{D5CDD505-2E9C-101B-9397-08002B2CF9AE}" pid="9" name="MSIP_Label_2e1840fb-8939-4796-95d0-bc833736564d_ContentBits">
    <vt:lpwstr>0</vt:lpwstr>
  </property>
  <property fmtid="{D5CDD505-2E9C-101B-9397-08002B2CF9AE}" pid="10" name="MSIP_Label_2e1840fb-8939-4796-95d0-bc833736564d_Tag">
    <vt:lpwstr>10, 3, 0, 2</vt:lpwstr>
  </property>
  <property fmtid="{D5CDD505-2E9C-101B-9397-08002B2CF9AE}" pid="11" name="MediaServiceImageTags">
    <vt:lpwstr/>
  </property>
</Properties>
</file>